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ordeauxport.sharepoint.com/sites/GRP-Marchs-25S09-Nettoyageindustriel/Documents partages/1.1 DCE de travail/BPU-DQE/"/>
    </mc:Choice>
  </mc:AlternateContent>
  <xr:revisionPtr revIDLastSave="579" documentId="8_{557E76F6-E992-4664-B5ED-0847FC04CD1E}" xr6:coauthVersionLast="47" xr6:coauthVersionMax="47" xr10:uidLastSave="{18BC4F5C-078D-4C32-94AD-14345E7F2E77}"/>
  <bookViews>
    <workbookView xWindow="-28920" yWindow="-120" windowWidth="29040" windowHeight="15720" tabRatio="772" activeTab="2" xr2:uid="{88E45EAE-76B7-4586-8435-837FABD89747}"/>
  </bookViews>
  <sheets>
    <sheet name="Exemples" sheetId="4" r:id="rId1"/>
    <sheet name="BPU" sheetId="3" r:id="rId2"/>
    <sheet name="DQE" sheetId="2" r:id="rId3"/>
  </sheets>
  <definedNames>
    <definedName name="_xlnm.Print_Titles" localSheetId="1">BPU!$1:$6</definedName>
    <definedName name="_xlnm.Print_Titles" localSheetId="2">DQE!$1:$6</definedName>
    <definedName name="_xlnm.Print_Area" localSheetId="1">BPU!$A$1:$D$83</definedName>
    <definedName name="_xlnm.Print_Area" localSheetId="2">DQE!$A$1:$F$88</definedName>
    <definedName name="_xlnm.Print_Area" localSheetId="0">Exemples!$A$1:$C$74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6" i="2" l="1"/>
  <c r="F37" i="2"/>
  <c r="F49" i="2"/>
  <c r="F64" i="2"/>
  <c r="E80" i="2"/>
  <c r="F80" i="2" s="1"/>
  <c r="E84" i="2"/>
  <c r="E56" i="2" l="1"/>
  <c r="F56" i="2" s="1"/>
  <c r="E57" i="2"/>
  <c r="F57" i="2" s="1"/>
  <c r="E59" i="2"/>
  <c r="F59" i="2" s="1"/>
  <c r="E61" i="2"/>
  <c r="F61" i="2" s="1"/>
  <c r="E58" i="2"/>
  <c r="F58" i="2" s="1"/>
  <c r="E55" i="2"/>
  <c r="F55" i="2" s="1"/>
  <c r="E17" i="2"/>
  <c r="F17" i="2" s="1"/>
  <c r="F84" i="2"/>
  <c r="E83" i="2"/>
  <c r="F83" i="2" s="1"/>
  <c r="E82" i="2"/>
  <c r="F82" i="2" s="1"/>
  <c r="E75" i="2"/>
  <c r="F75" i="2" s="1"/>
  <c r="E76" i="2"/>
  <c r="F76" i="2" s="1"/>
  <c r="E77" i="2"/>
  <c r="F77" i="2" s="1"/>
  <c r="E78" i="2"/>
  <c r="F78" i="2" s="1"/>
  <c r="E74" i="2"/>
  <c r="F74" i="2" s="1"/>
  <c r="E71" i="2"/>
  <c r="F71" i="2" s="1"/>
  <c r="E72" i="2"/>
  <c r="F72" i="2" s="1"/>
  <c r="E70" i="2"/>
  <c r="F70" i="2" s="1"/>
  <c r="E60" i="2"/>
  <c r="F60" i="2" s="1"/>
  <c r="E62" i="2"/>
  <c r="F62" i="2" s="1"/>
  <c r="E47" i="2"/>
  <c r="F47" i="2" s="1"/>
  <c r="E46" i="2"/>
  <c r="F46" i="2" s="1"/>
  <c r="E44" i="2"/>
  <c r="F44" i="2" s="1"/>
  <c r="E43" i="2"/>
  <c r="F43" i="2" s="1"/>
  <c r="E34" i="2"/>
  <c r="F34" i="2" s="1"/>
  <c r="E35" i="2"/>
  <c r="F35" i="2" s="1"/>
  <c r="E33" i="2"/>
  <c r="F33" i="2" s="1"/>
  <c r="E30" i="2"/>
  <c r="F30" i="2" s="1"/>
  <c r="E31" i="2"/>
  <c r="F31" i="2" s="1"/>
  <c r="E29" i="2"/>
  <c r="F29" i="2" s="1"/>
  <c r="E26" i="2"/>
  <c r="F26" i="2" s="1"/>
  <c r="E27" i="2"/>
  <c r="F27" i="2" s="1"/>
  <c r="E25" i="2"/>
  <c r="F25" i="2" s="1"/>
  <c r="E22" i="2"/>
  <c r="F22" i="2" s="1"/>
  <c r="E23" i="2"/>
  <c r="F23" i="2" s="1"/>
  <c r="E21" i="2"/>
  <c r="F21" i="2" s="1"/>
  <c r="E18" i="2"/>
  <c r="F18" i="2" s="1"/>
  <c r="E19" i="2"/>
  <c r="F19" i="2" s="1"/>
  <c r="E14" i="2"/>
  <c r="F14" i="2" s="1"/>
  <c r="E15" i="2"/>
  <c r="F15" i="2" s="1"/>
  <c r="E13" i="2"/>
  <c r="F13" i="2" s="1"/>
  <c r="F88" i="2" l="1"/>
</calcChain>
</file>

<file path=xl/sharedStrings.xml><?xml version="1.0" encoding="utf-8"?>
<sst xmlns="http://schemas.openxmlformats.org/spreadsheetml/2006/main" count="414" uniqueCount="138">
  <si>
    <t>Nettoyage industriel sur les équipements et 
locaux industriels du GPMB</t>
  </si>
  <si>
    <t>Bordereau des Prix Unitaires</t>
  </si>
  <si>
    <t>Code 
BPU</t>
  </si>
  <si>
    <t>Désignation</t>
  </si>
  <si>
    <t>Unité</t>
  </si>
  <si>
    <t>Prix 
unitaire</t>
  </si>
  <si>
    <t>A – Nettoyage avec compresseur haute pression</t>
  </si>
  <si>
    <t>A1</t>
  </si>
  <si>
    <t>Journée</t>
  </si>
  <si>
    <t>J</t>
  </si>
  <si>
    <t>A2</t>
  </si>
  <si>
    <t>½ J</t>
  </si>
  <si>
    <t>A3</t>
  </si>
  <si>
    <t>Heure supplémentaire</t>
  </si>
  <si>
    <t>HS</t>
  </si>
  <si>
    <t>B – Nettoyage avec compresseur très haute pression</t>
  </si>
  <si>
    <t>B1</t>
  </si>
  <si>
    <t>B2</t>
  </si>
  <si>
    <t>B3</t>
  </si>
  <si>
    <t>C - Nettoyage avec véhicule hydro-cureur</t>
  </si>
  <si>
    <t>C1</t>
  </si>
  <si>
    <t>C2</t>
  </si>
  <si>
    <t>C3</t>
  </si>
  <si>
    <t>D - Nettoyage à l'eau chaude ou à la vapeur</t>
  </si>
  <si>
    <t>D1</t>
  </si>
  <si>
    <t>D2</t>
  </si>
  <si>
    <t>D3</t>
  </si>
  <si>
    <t>E - Nettoyage cryogénique</t>
  </si>
  <si>
    <t>E1</t>
  </si>
  <si>
    <t>E2</t>
  </si>
  <si>
    <t>E3</t>
  </si>
  <si>
    <t>F - Nettoyage manuel</t>
  </si>
  <si>
    <t>F1</t>
  </si>
  <si>
    <t>F2</t>
  </si>
  <si>
    <t>F3</t>
  </si>
  <si>
    <r>
      <rPr>
        <b/>
        <sz val="10"/>
        <rFont val="Arial"/>
        <family val="2"/>
      </rPr>
      <t xml:space="preserve">2. </t>
    </r>
    <r>
      <rPr>
        <b/>
        <u/>
        <sz val="10"/>
        <rFont val="Arial"/>
        <family val="2"/>
      </rPr>
      <t>Prestations nécessitant l'élévation de personnel</t>
    </r>
  </si>
  <si>
    <t xml:space="preserve">G - Avec une nacelle pour une hauteur jusqu'à 12 mètres </t>
  </si>
  <si>
    <t>G1</t>
  </si>
  <si>
    <t>G2</t>
  </si>
  <si>
    <t>Demi-journée</t>
  </si>
  <si>
    <t xml:space="preserve">H - Avec une nacelle pour une hauteur jusqu'à 18 mètres </t>
  </si>
  <si>
    <t>H1</t>
  </si>
  <si>
    <t>H2</t>
  </si>
  <si>
    <t>I1</t>
  </si>
  <si>
    <t>T</t>
  </si>
  <si>
    <t>I2</t>
  </si>
  <si>
    <t>I3</t>
  </si>
  <si>
    <t>I4</t>
  </si>
  <si>
    <r>
      <t>M</t>
    </r>
    <r>
      <rPr>
        <vertAlign val="superscript"/>
        <sz val="10"/>
        <rFont val="Arial"/>
        <family val="2"/>
      </rPr>
      <t>3</t>
    </r>
  </si>
  <si>
    <t>I5</t>
  </si>
  <si>
    <t>I6</t>
  </si>
  <si>
    <t>I7</t>
  </si>
  <si>
    <t>I8</t>
  </si>
  <si>
    <t>J - Opérateur supplémentaire</t>
  </si>
  <si>
    <t>Opérateur supplémentaire :</t>
  </si>
  <si>
    <t>J1</t>
  </si>
  <si>
    <t>J2</t>
  </si>
  <si>
    <t>J3</t>
  </si>
  <si>
    <t>K1</t>
  </si>
  <si>
    <t>K2</t>
  </si>
  <si>
    <t>K3</t>
  </si>
  <si>
    <t xml:space="preserve">Blaye </t>
  </si>
  <si>
    <t>K4</t>
  </si>
  <si>
    <t>Pauillac</t>
  </si>
  <si>
    <t>K5</t>
  </si>
  <si>
    <t>Le Verdon</t>
  </si>
  <si>
    <t>La Palmyre (Département de Charente-Maritime)</t>
  </si>
  <si>
    <t>L1</t>
  </si>
  <si>
    <t>M1</t>
  </si>
  <si>
    <t>Forfait/ 
jour</t>
  </si>
  <si>
    <t>M2</t>
  </si>
  <si>
    <t>Intervention par du personnel formé "Sous-Section 4" pour risque d'amiante</t>
  </si>
  <si>
    <t>Forfait/
jour/
opérateur</t>
  </si>
  <si>
    <t>A</t>
  </si>
  <si>
    <t>Le</t>
  </si>
  <si>
    <t>Signature</t>
  </si>
  <si>
    <t>Nettoyage industriel sur les équipements et locaux industriels du GPMB</t>
  </si>
  <si>
    <t>Décomposition du Quantitatif Estimatif</t>
  </si>
  <si>
    <t>Quantité</t>
  </si>
  <si>
    <t>Prix  
total</t>
  </si>
  <si>
    <t>Total n° 1 :</t>
  </si>
  <si>
    <t>Total n° 2 :</t>
  </si>
  <si>
    <t>Total n° 3 :</t>
  </si>
  <si>
    <t>Total n° 4 :</t>
  </si>
  <si>
    <t>Total général :</t>
  </si>
  <si>
    <t>M3</t>
  </si>
  <si>
    <t>Mise à disposition d'un Grand Recipient pour Vrac (GRV)</t>
  </si>
  <si>
    <t>Exemple n° 1 :</t>
  </si>
  <si>
    <t>Code BPU</t>
  </si>
  <si>
    <t>Soit :</t>
  </si>
  <si>
    <t>Exemple n° 2 :</t>
  </si>
  <si>
    <t>Prestation de nettoyage avec véhicule hydro-cureur</t>
  </si>
  <si>
    <t>APPLICATION DU BPU
 EN COURS D'ÉXÉCUTION</t>
  </si>
  <si>
    <t>Prestation de nettoyage manuel</t>
  </si>
  <si>
    <t>Exemple n° 3 :</t>
  </si>
  <si>
    <t>Prestation nécessitant l'élévation de personnel avec une nacelle pour une hauteur jusqu'à 18 mètres</t>
  </si>
  <si>
    <t>Exemple n° 4 :</t>
  </si>
  <si>
    <t>de Bacalan.</t>
  </si>
  <si>
    <r>
      <rPr>
        <b/>
        <sz val="10"/>
        <rFont val="Arial"/>
        <family val="2"/>
      </rPr>
      <t xml:space="preserve">1. </t>
    </r>
    <r>
      <rPr>
        <b/>
        <u/>
        <sz val="10"/>
        <rFont val="Arial"/>
        <family val="2"/>
      </rPr>
      <t>Prestations de nettoyage industriel sur les équipements et locaux industriels du GPMB</t>
    </r>
  </si>
  <si>
    <t>Dégraissage d'1 cadre coulissant, prestation d'1 demi-journée, en heure normale, sur le site</t>
  </si>
  <si>
    <t>Déchets hydrocarburés liquides</t>
  </si>
  <si>
    <t>Déchets hydrocarburés pâteux</t>
  </si>
  <si>
    <t>Déchets de type "boue" ou "vase" pollués au plomb</t>
  </si>
  <si>
    <t xml:space="preserve">Déchets solides imprégnés (chiffons souillés, etc.) </t>
  </si>
  <si>
    <t xml:space="preserve">Déchets divers non polluants (bois, papier, carton, etc.) </t>
  </si>
  <si>
    <t>K - Déplacement</t>
  </si>
  <si>
    <r>
      <rPr>
        <b/>
        <u/>
        <sz val="10"/>
        <rFont val="Arial"/>
        <family val="2"/>
      </rPr>
      <t>Indications pour remplir le Bordereau des Prix Unitaires :</t>
    </r>
    <r>
      <rPr>
        <sz val="10"/>
        <rFont val="Arial"/>
        <family val="2"/>
      </rPr>
      <t xml:space="preserve">
Les prix unitaires que vous indiquerez seront les prix en euros HT qui seront appliqués pour chacune des prestations qui seront effectuées pendant la durée de l'accord-cadre.
Les prix de A à F comprennent :
- La reconnaissance du site avant intervention ; 
- Une équipe composée d'un chef et d'un opérateur ;
- Le balisage ;
- Les Équipements de Protection Individuelle (EPI) ;
- Le nettoyage industriel ;
- La remise en état après intervention ;
- La TGAP.
Si traitement des déchets nécessaire, le transport, le déchargement et le traitement est inclus dans les codes BPU section I.</t>
    </r>
  </si>
  <si>
    <t>Bacalan.</t>
  </si>
  <si>
    <t>Pompage de la fosse à sciure, prestation d'1 demi-journée, en heure normale, sur le site de</t>
  </si>
  <si>
    <t>Nettoyage de la section de maintenance, prestation de 5 jours, en heure normale, sur le site</t>
  </si>
  <si>
    <t>de Bassens.</t>
  </si>
  <si>
    <t>Pompage des bacs de trempage, prestation d'1 journée, en heure normale, sur le site de</t>
  </si>
  <si>
    <t>Mise à disposition d'Appareil Respiratoire Isolé (ARI)</t>
  </si>
  <si>
    <t>Isolants bâtiment (laine de verre, laine de roche, etc.)</t>
  </si>
  <si>
    <t>Déchets d'eaux usées</t>
  </si>
  <si>
    <t xml:space="preserve">Déchets de type "amiante" </t>
  </si>
  <si>
    <t>Mise en centre de traitement de déchets divers non polluants (bois, papier, carton, etc.)</t>
  </si>
  <si>
    <t>Mise en centre de traitement de déchets hydrocarburés liquides</t>
  </si>
  <si>
    <t>Mise en centre de traitement de déchets solides imprégnés (chiffons souillés, etc.)</t>
  </si>
  <si>
    <r>
      <rPr>
        <b/>
        <sz val="10"/>
        <rFont val="Arial"/>
        <family val="2"/>
      </rPr>
      <t xml:space="preserve">4. </t>
    </r>
    <r>
      <rPr>
        <b/>
        <u/>
        <sz val="10"/>
        <rFont val="Arial"/>
        <family val="2"/>
      </rPr>
      <t>Frais supplémentaires</t>
    </r>
  </si>
  <si>
    <t>Bordeaux Métropole</t>
  </si>
  <si>
    <t>M – Autre frais</t>
  </si>
  <si>
    <t>Pour toute intervention d'urgence comme défini dans le CCTP</t>
  </si>
  <si>
    <t>Exemple n° 5 :</t>
  </si>
  <si>
    <t>Commande urgente passée à 14h30 pour une intervention le lendement à 7h45.</t>
  </si>
  <si>
    <t>L - Urgence</t>
  </si>
  <si>
    <t>Forfait/
prestation</t>
  </si>
  <si>
    <t>Forfait/
GRV</t>
  </si>
  <si>
    <r>
      <rPr>
        <b/>
        <sz val="10"/>
        <rFont val="Arial"/>
        <family val="2"/>
      </rPr>
      <t xml:space="preserve">3. </t>
    </r>
    <r>
      <rPr>
        <b/>
        <u/>
        <sz val="10"/>
        <rFont val="Arial"/>
        <family val="2"/>
      </rPr>
      <t>Coût de traitement des déchets</t>
    </r>
  </si>
  <si>
    <t>Pour toute intervention urgente comme défini dans le CCTP</t>
  </si>
  <si>
    <t>Déplacement Bordeaux Métropole</t>
  </si>
  <si>
    <t>K1 + C2 + ( X tonne x I1)</t>
  </si>
  <si>
    <t>K1 + C1 + ( X tonne x I4)</t>
  </si>
  <si>
    <t>K1 + F2 + ( X tonne x I2)</t>
  </si>
  <si>
    <t>K1 + (5 jours x F1) + (5 jours x H1) + ( (5 jours x X opérateurs) x M2)</t>
  </si>
  <si>
    <t>Pompage des bacs de trempage, prestation d'1 demi-journée, en heure normale, sur le site de</t>
  </si>
  <si>
    <t>Commande urgente</t>
  </si>
  <si>
    <t>L1 + K1 + C1 + ( X tonne x I4)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</si>
</sst>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0"/>
      <color theme="1"/>
      <name val="Arial"/>
      <family val="2"/>
    </font>
    <font>
      <sz val="10"/>
      <name val="Arial"/>
    </font>
    <font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4A94"/>
        <bgColor indexed="64"/>
      </patternFill>
    </fill>
    <fill>
      <patternFill patternType="solid">
        <fgColor rgb="FF0098D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164" fontId="0" fillId="0" borderId="2" xfId="0" applyNumberForma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 shrinkToFi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164" fontId="15" fillId="0" borderId="0" xfId="0" applyNumberFormat="1" applyFont="1"/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1" fontId="8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6" fillId="0" borderId="0" xfId="0" applyFont="1"/>
    <xf numFmtId="0" fontId="0" fillId="0" borderId="0" xfId="0" applyAlignment="1">
      <alignment horizontal="center"/>
    </xf>
    <xf numFmtId="49" fontId="13" fillId="0" borderId="0" xfId="0" applyNumberFormat="1" applyFont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49" fontId="16" fillId="0" borderId="0" xfId="0" applyNumberFormat="1" applyFont="1"/>
    <xf numFmtId="164" fontId="8" fillId="0" borderId="2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0" fillId="3" borderId="2" xfId="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wrapText="1"/>
    </xf>
    <xf numFmtId="49" fontId="13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8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466726</xdr:colOff>
      <xdr:row>0</xdr:row>
      <xdr:rowOff>114300</xdr:rowOff>
    </xdr:from>
    <xdr:to>
      <xdr:col>0</xdr:col>
      <xdr:colOff>1126246</xdr:colOff>
      <xdr:row>5</xdr:row>
      <xdr:rowOff>53340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E46A821-871E-717F-8D90-E478B7EF2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6" y="114300"/>
          <a:ext cx="651900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85725</xdr:rowOff>
    </xdr:from>
    <xdr:to>
      <xdr:col>1</xdr:col>
      <xdr:colOff>548640</xdr:colOff>
      <xdr:row>5</xdr:row>
      <xdr:rowOff>114815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58E7949-233F-4A0B-AF19-EA3075FD7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725"/>
          <a:ext cx="1019175" cy="129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1</xdr:col>
      <xdr:colOff>488271</xdr:colOff>
      <xdr:row>7</xdr:row>
      <xdr:rowOff>28575</xdr:rowOff>
    </xdr:to>
    <xdr:pic>
      <xdr:nvPicPr>
        <xdr:cNvPr id="1059" name="Image 1">
          <a:extLst>
            <a:ext uri="{FF2B5EF4-FFF2-40B4-BE49-F238E27FC236}">
              <a16:creationId xmlns:a16="http://schemas.microsoft.com/office/drawing/2014/main" id="{3C17E9B1-21A7-3F3B-F9FA-3DD5656E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932136" cy="113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42079-EF87-487C-9F93-E47C2003D367}">
  <sheetPr>
    <pageSetUpPr fitToPage="1"/>
  </sheetPr>
  <dimension ref="A1:G74"/>
  <sheetViews>
    <sheetView workbookViewId="0">
      <selection activeCell="A3" sqref="A3:C3"/>
    </sheetView>
  </sheetViews>
  <sheetFormatPr baseColWidth="10" defaultRowHeight="12.75" x14ac:dyDescent="0.2"/>
  <cols>
    <col min="1" max="2" width="30.7109375" customWidth="1"/>
    <col min="3" max="3" width="16.7109375" customWidth="1"/>
  </cols>
  <sheetData>
    <row r="1" spans="1:7" x14ac:dyDescent="0.2">
      <c r="A1" s="44"/>
      <c r="B1" s="44"/>
      <c r="C1" s="44"/>
      <c r="D1" s="44"/>
      <c r="E1" s="44"/>
      <c r="F1" s="44"/>
      <c r="G1" s="44"/>
    </row>
    <row r="2" spans="1:7" x14ac:dyDescent="0.2">
      <c r="A2" s="44"/>
      <c r="B2" s="44"/>
      <c r="C2" s="44"/>
      <c r="D2" s="44"/>
      <c r="E2" s="44"/>
      <c r="F2" s="44"/>
      <c r="G2" s="44"/>
    </row>
    <row r="3" spans="1:7" ht="25.5" customHeight="1" x14ac:dyDescent="0.2">
      <c r="A3" s="64" t="s">
        <v>92</v>
      </c>
      <c r="B3" s="64"/>
      <c r="C3" s="64"/>
      <c r="D3" s="47"/>
      <c r="E3" s="47"/>
      <c r="F3" s="47"/>
      <c r="G3" s="47"/>
    </row>
    <row r="4" spans="1:7" x14ac:dyDescent="0.2">
      <c r="A4" s="44"/>
      <c r="B4" s="44"/>
      <c r="C4" s="44"/>
      <c r="D4" s="44"/>
      <c r="E4" s="44"/>
      <c r="F4" s="44"/>
      <c r="G4" s="44"/>
    </row>
    <row r="5" spans="1:7" x14ac:dyDescent="0.2">
      <c r="A5" s="44"/>
      <c r="B5" s="44"/>
      <c r="C5" s="44"/>
      <c r="D5" s="44"/>
      <c r="E5" s="44"/>
      <c r="F5" s="44"/>
      <c r="G5" s="44"/>
    </row>
    <row r="6" spans="1:7" x14ac:dyDescent="0.2">
      <c r="A6" s="44"/>
      <c r="B6" s="44"/>
      <c r="C6" s="44"/>
      <c r="D6" s="44"/>
      <c r="E6" s="44"/>
      <c r="F6" s="44"/>
      <c r="G6" s="44"/>
    </row>
    <row r="7" spans="1:7" x14ac:dyDescent="0.2">
      <c r="A7" s="45" t="s">
        <v>87</v>
      </c>
      <c r="B7" s="44"/>
      <c r="C7" s="44"/>
      <c r="D7" s="44"/>
      <c r="E7" s="44"/>
      <c r="F7" s="44"/>
      <c r="G7" s="44"/>
    </row>
    <row r="8" spans="1:7" x14ac:dyDescent="0.2">
      <c r="B8" s="44"/>
      <c r="C8" s="44"/>
      <c r="D8" s="44"/>
      <c r="E8" s="44"/>
      <c r="F8" s="44"/>
      <c r="G8" s="44"/>
    </row>
    <row r="9" spans="1:7" x14ac:dyDescent="0.2">
      <c r="A9" s="44" t="s">
        <v>108</v>
      </c>
      <c r="B9" s="44"/>
      <c r="C9" s="44"/>
      <c r="D9" s="44"/>
      <c r="E9" s="44"/>
      <c r="F9" s="44"/>
      <c r="G9" s="44"/>
    </row>
    <row r="10" spans="1:7" x14ac:dyDescent="0.2">
      <c r="A10" s="44" t="s">
        <v>107</v>
      </c>
      <c r="B10" s="44"/>
      <c r="C10" s="44"/>
      <c r="D10" s="44"/>
      <c r="E10" s="44"/>
      <c r="F10" s="44"/>
      <c r="G10" s="44"/>
    </row>
    <row r="11" spans="1:7" x14ac:dyDescent="0.2">
      <c r="A11" s="44"/>
      <c r="B11" s="44"/>
      <c r="C11" s="44"/>
      <c r="D11" s="44"/>
      <c r="E11" s="44"/>
      <c r="F11" s="44"/>
      <c r="G11" s="44"/>
    </row>
    <row r="12" spans="1:7" x14ac:dyDescent="0.2">
      <c r="A12" s="59" t="s">
        <v>3</v>
      </c>
      <c r="B12" s="59"/>
      <c r="C12" s="14" t="s">
        <v>88</v>
      </c>
      <c r="D12" s="44"/>
      <c r="E12" s="44"/>
      <c r="F12" s="44"/>
      <c r="G12" s="44"/>
    </row>
    <row r="13" spans="1:7" x14ac:dyDescent="0.2">
      <c r="A13" s="57" t="s">
        <v>130</v>
      </c>
      <c r="B13" s="58"/>
      <c r="C13" s="14" t="s">
        <v>58</v>
      </c>
      <c r="D13" s="44"/>
      <c r="E13" s="44"/>
      <c r="F13" s="44"/>
      <c r="G13" s="44"/>
    </row>
    <row r="14" spans="1:7" x14ac:dyDescent="0.2">
      <c r="A14" s="60" t="s">
        <v>91</v>
      </c>
      <c r="B14" s="60"/>
      <c r="C14" s="48" t="s">
        <v>21</v>
      </c>
      <c r="D14" s="44"/>
      <c r="E14" s="44"/>
      <c r="F14" s="44"/>
      <c r="G14" s="44"/>
    </row>
    <row r="15" spans="1:7" ht="24.75" customHeight="1" x14ac:dyDescent="0.2">
      <c r="A15" s="63" t="s">
        <v>116</v>
      </c>
      <c r="B15" s="63"/>
      <c r="C15" s="48" t="s">
        <v>43</v>
      </c>
      <c r="D15" s="44"/>
      <c r="E15" s="44"/>
      <c r="F15" s="44"/>
      <c r="G15" s="44"/>
    </row>
    <row r="16" spans="1:7" x14ac:dyDescent="0.2">
      <c r="A16" s="46"/>
      <c r="B16" s="46"/>
      <c r="C16" s="43"/>
      <c r="D16" s="44"/>
      <c r="E16" s="44"/>
      <c r="F16" s="44"/>
      <c r="G16" s="44"/>
    </row>
    <row r="17" spans="1:7" x14ac:dyDescent="0.2">
      <c r="A17" s="61" t="s">
        <v>89</v>
      </c>
      <c r="B17" s="61"/>
      <c r="C17" s="44"/>
      <c r="D17" s="44"/>
      <c r="E17" s="44"/>
      <c r="F17" s="44"/>
      <c r="G17" s="44"/>
    </row>
    <row r="18" spans="1:7" x14ac:dyDescent="0.2">
      <c r="A18" s="56" t="s">
        <v>131</v>
      </c>
      <c r="B18" s="56"/>
      <c r="C18" s="56"/>
      <c r="D18" s="44"/>
      <c r="E18" s="44"/>
      <c r="F18" s="44"/>
      <c r="G18" s="44"/>
    </row>
    <row r="19" spans="1:7" x14ac:dyDescent="0.2">
      <c r="A19" s="44"/>
      <c r="B19" s="44"/>
      <c r="C19" s="44"/>
      <c r="D19" s="44"/>
      <c r="E19" s="44"/>
      <c r="F19" s="44"/>
      <c r="G19" s="44"/>
    </row>
    <row r="20" spans="1:7" x14ac:dyDescent="0.2">
      <c r="A20" s="49" t="s">
        <v>90</v>
      </c>
      <c r="B20" s="44"/>
      <c r="C20" s="44"/>
      <c r="D20" s="44"/>
      <c r="E20" s="44"/>
      <c r="F20" s="44"/>
      <c r="G20" s="44"/>
    </row>
    <row r="21" spans="1:7" x14ac:dyDescent="0.2">
      <c r="B21" s="44"/>
      <c r="C21" s="44"/>
      <c r="D21" s="44"/>
      <c r="E21" s="44"/>
      <c r="F21" s="44"/>
      <c r="G21" s="44"/>
    </row>
    <row r="22" spans="1:7" x14ac:dyDescent="0.2">
      <c r="A22" s="44" t="s">
        <v>109</v>
      </c>
      <c r="B22" s="44"/>
      <c r="C22" s="44"/>
      <c r="D22" s="44"/>
      <c r="E22" s="44"/>
      <c r="F22" s="44"/>
      <c r="G22" s="44"/>
    </row>
    <row r="23" spans="1:7" x14ac:dyDescent="0.2">
      <c r="A23" s="44" t="s">
        <v>110</v>
      </c>
      <c r="B23" s="44"/>
      <c r="C23" s="44"/>
      <c r="D23" s="44"/>
      <c r="E23" s="44"/>
      <c r="F23" s="44"/>
      <c r="G23" s="44"/>
    </row>
    <row r="24" spans="1:7" x14ac:dyDescent="0.2">
      <c r="A24" s="44"/>
      <c r="B24" s="44"/>
      <c r="C24" s="44"/>
      <c r="D24" s="44"/>
      <c r="E24" s="44"/>
      <c r="F24" s="44"/>
      <c r="G24" s="44"/>
    </row>
    <row r="25" spans="1:7" x14ac:dyDescent="0.2">
      <c r="A25" s="59" t="s">
        <v>3</v>
      </c>
      <c r="B25" s="59"/>
      <c r="C25" s="14" t="s">
        <v>88</v>
      </c>
      <c r="D25" s="44"/>
      <c r="E25" s="44"/>
      <c r="F25" s="44"/>
      <c r="G25" s="44"/>
    </row>
    <row r="26" spans="1:7" x14ac:dyDescent="0.2">
      <c r="A26" s="57" t="s">
        <v>130</v>
      </c>
      <c r="B26" s="58"/>
      <c r="C26" s="14" t="s">
        <v>58</v>
      </c>
      <c r="D26" s="44"/>
      <c r="E26" s="44"/>
      <c r="F26" s="44"/>
      <c r="G26" s="44"/>
    </row>
    <row r="27" spans="1:7" x14ac:dyDescent="0.2">
      <c r="A27" s="62" t="s">
        <v>93</v>
      </c>
      <c r="B27" s="62"/>
      <c r="C27" s="48" t="s">
        <v>32</v>
      </c>
      <c r="D27" s="44"/>
      <c r="E27" s="44"/>
      <c r="F27" s="44"/>
      <c r="G27" s="44"/>
    </row>
    <row r="28" spans="1:7" ht="25.5" customHeight="1" x14ac:dyDescent="0.2">
      <c r="A28" s="65" t="s">
        <v>95</v>
      </c>
      <c r="B28" s="65"/>
      <c r="C28" s="48" t="s">
        <v>41</v>
      </c>
      <c r="D28" s="44"/>
      <c r="E28" s="44"/>
      <c r="F28" s="44"/>
      <c r="G28" s="44"/>
    </row>
    <row r="29" spans="1:7" ht="24.75" customHeight="1" x14ac:dyDescent="0.2">
      <c r="A29" s="65" t="s">
        <v>71</v>
      </c>
      <c r="B29" s="65"/>
      <c r="C29" s="48" t="s">
        <v>70</v>
      </c>
      <c r="D29" s="44"/>
      <c r="E29" s="44"/>
      <c r="F29" s="44"/>
      <c r="G29" s="44"/>
    </row>
    <row r="30" spans="1:7" x14ac:dyDescent="0.2">
      <c r="A30" s="44"/>
      <c r="B30" s="44"/>
      <c r="C30" s="44"/>
      <c r="D30" s="44"/>
      <c r="E30" s="44"/>
      <c r="F30" s="44"/>
      <c r="G30" s="44"/>
    </row>
    <row r="31" spans="1:7" x14ac:dyDescent="0.2">
      <c r="A31" s="61" t="s">
        <v>89</v>
      </c>
      <c r="B31" s="61"/>
      <c r="C31" s="44"/>
      <c r="D31" s="44"/>
      <c r="E31" s="44"/>
      <c r="F31" s="44"/>
      <c r="G31" s="44"/>
    </row>
    <row r="32" spans="1:7" x14ac:dyDescent="0.2">
      <c r="A32" s="56" t="s">
        <v>134</v>
      </c>
      <c r="B32" s="56"/>
      <c r="C32" s="56"/>
      <c r="D32" s="44"/>
      <c r="E32" s="44"/>
      <c r="F32" s="44"/>
      <c r="G32" s="44"/>
    </row>
    <row r="34" spans="1:3" x14ac:dyDescent="0.2">
      <c r="A34" s="45" t="s">
        <v>94</v>
      </c>
      <c r="B34" s="44"/>
      <c r="C34" s="44"/>
    </row>
    <row r="35" spans="1:3" x14ac:dyDescent="0.2">
      <c r="B35" s="44"/>
      <c r="C35" s="44"/>
    </row>
    <row r="36" spans="1:3" x14ac:dyDescent="0.2">
      <c r="A36" s="44" t="s">
        <v>111</v>
      </c>
      <c r="B36" s="44"/>
      <c r="C36" s="44"/>
    </row>
    <row r="37" spans="1:3" x14ac:dyDescent="0.2">
      <c r="A37" s="44" t="s">
        <v>107</v>
      </c>
      <c r="B37" s="44"/>
      <c r="C37" s="44"/>
    </row>
    <row r="38" spans="1:3" x14ac:dyDescent="0.2">
      <c r="A38" s="44"/>
      <c r="B38" s="44"/>
      <c r="C38" s="44"/>
    </row>
    <row r="39" spans="1:3" x14ac:dyDescent="0.2">
      <c r="A39" s="59" t="s">
        <v>3</v>
      </c>
      <c r="B39" s="59"/>
      <c r="C39" s="14" t="s">
        <v>88</v>
      </c>
    </row>
    <row r="40" spans="1:3" x14ac:dyDescent="0.2">
      <c r="A40" s="57" t="s">
        <v>130</v>
      </c>
      <c r="B40" s="58"/>
      <c r="C40" s="14" t="s">
        <v>58</v>
      </c>
    </row>
    <row r="41" spans="1:3" x14ac:dyDescent="0.2">
      <c r="A41" s="60" t="s">
        <v>91</v>
      </c>
      <c r="B41" s="60"/>
      <c r="C41" s="48" t="s">
        <v>20</v>
      </c>
    </row>
    <row r="42" spans="1:3" x14ac:dyDescent="0.2">
      <c r="A42" s="60" t="s">
        <v>117</v>
      </c>
      <c r="B42" s="60"/>
      <c r="C42" s="48" t="s">
        <v>47</v>
      </c>
    </row>
    <row r="43" spans="1:3" x14ac:dyDescent="0.2">
      <c r="A43" s="46"/>
      <c r="B43" s="46"/>
      <c r="C43" s="43"/>
    </row>
    <row r="44" spans="1:3" x14ac:dyDescent="0.2">
      <c r="A44" s="61" t="s">
        <v>89</v>
      </c>
      <c r="B44" s="61"/>
      <c r="C44" s="44"/>
    </row>
    <row r="45" spans="1:3" x14ac:dyDescent="0.2">
      <c r="A45" s="56" t="s">
        <v>132</v>
      </c>
      <c r="B45" s="56"/>
      <c r="C45" s="56"/>
    </row>
    <row r="47" spans="1:3" x14ac:dyDescent="0.2">
      <c r="A47" s="45" t="s">
        <v>96</v>
      </c>
      <c r="B47" s="44"/>
      <c r="C47" s="44"/>
    </row>
    <row r="48" spans="1:3" x14ac:dyDescent="0.2">
      <c r="B48" s="44"/>
      <c r="C48" s="44"/>
    </row>
    <row r="49" spans="1:3" x14ac:dyDescent="0.2">
      <c r="A49" s="44" t="s">
        <v>99</v>
      </c>
      <c r="B49" s="44"/>
      <c r="C49" s="44"/>
    </row>
    <row r="50" spans="1:3" x14ac:dyDescent="0.2">
      <c r="A50" s="44" t="s">
        <v>97</v>
      </c>
      <c r="B50" s="44"/>
      <c r="C50" s="44"/>
    </row>
    <row r="51" spans="1:3" x14ac:dyDescent="0.2">
      <c r="A51" s="44"/>
      <c r="B51" s="44"/>
      <c r="C51" s="44"/>
    </row>
    <row r="52" spans="1:3" x14ac:dyDescent="0.2">
      <c r="A52" s="59" t="s">
        <v>3</v>
      </c>
      <c r="B52" s="59"/>
      <c r="C52" s="14" t="s">
        <v>88</v>
      </c>
    </row>
    <row r="53" spans="1:3" x14ac:dyDescent="0.2">
      <c r="A53" s="57" t="s">
        <v>130</v>
      </c>
      <c r="B53" s="58"/>
      <c r="C53" s="14" t="s">
        <v>58</v>
      </c>
    </row>
    <row r="54" spans="1:3" x14ac:dyDescent="0.2">
      <c r="A54" s="62" t="s">
        <v>93</v>
      </c>
      <c r="B54" s="62"/>
      <c r="C54" s="48" t="s">
        <v>33</v>
      </c>
    </row>
    <row r="55" spans="1:3" ht="24.75" customHeight="1" x14ac:dyDescent="0.2">
      <c r="A55" s="63" t="s">
        <v>118</v>
      </c>
      <c r="B55" s="63"/>
      <c r="C55" s="48" t="s">
        <v>45</v>
      </c>
    </row>
    <row r="56" spans="1:3" x14ac:dyDescent="0.2">
      <c r="A56" s="46"/>
      <c r="B56" s="46"/>
      <c r="C56" s="43"/>
    </row>
    <row r="57" spans="1:3" x14ac:dyDescent="0.2">
      <c r="A57" s="61" t="s">
        <v>89</v>
      </c>
      <c r="B57" s="61"/>
      <c r="C57" s="44"/>
    </row>
    <row r="58" spans="1:3" x14ac:dyDescent="0.2">
      <c r="A58" s="56" t="s">
        <v>133</v>
      </c>
      <c r="B58" s="56"/>
      <c r="C58" s="56"/>
    </row>
    <row r="60" spans="1:3" x14ac:dyDescent="0.2">
      <c r="A60" s="45" t="s">
        <v>123</v>
      </c>
      <c r="B60" s="44"/>
      <c r="C60" s="44"/>
    </row>
    <row r="61" spans="1:3" x14ac:dyDescent="0.2">
      <c r="B61" s="44"/>
      <c r="C61" s="44"/>
    </row>
    <row r="62" spans="1:3" x14ac:dyDescent="0.2">
      <c r="A62" t="s">
        <v>124</v>
      </c>
      <c r="B62" s="44"/>
      <c r="C62" s="44"/>
    </row>
    <row r="63" spans="1:3" x14ac:dyDescent="0.2">
      <c r="B63" s="44"/>
      <c r="C63" s="44"/>
    </row>
    <row r="64" spans="1:3" x14ac:dyDescent="0.2">
      <c r="A64" s="44" t="s">
        <v>135</v>
      </c>
      <c r="B64" s="44"/>
      <c r="C64" s="44"/>
    </row>
    <row r="65" spans="1:3" x14ac:dyDescent="0.2">
      <c r="A65" s="44" t="s">
        <v>107</v>
      </c>
      <c r="B65" s="44"/>
      <c r="C65" s="44"/>
    </row>
    <row r="66" spans="1:3" x14ac:dyDescent="0.2">
      <c r="A66" s="44"/>
      <c r="B66" s="44"/>
      <c r="C66" s="44"/>
    </row>
    <row r="67" spans="1:3" x14ac:dyDescent="0.2">
      <c r="A67" s="59" t="s">
        <v>3</v>
      </c>
      <c r="B67" s="59"/>
      <c r="C67" s="14" t="s">
        <v>88</v>
      </c>
    </row>
    <row r="68" spans="1:3" x14ac:dyDescent="0.2">
      <c r="A68" s="57" t="s">
        <v>136</v>
      </c>
      <c r="B68" s="58"/>
      <c r="C68" s="14" t="s">
        <v>67</v>
      </c>
    </row>
    <row r="69" spans="1:3" x14ac:dyDescent="0.2">
      <c r="A69" s="57" t="s">
        <v>130</v>
      </c>
      <c r="B69" s="58"/>
      <c r="C69" s="14" t="s">
        <v>58</v>
      </c>
    </row>
    <row r="70" spans="1:3" x14ac:dyDescent="0.2">
      <c r="A70" s="60" t="s">
        <v>91</v>
      </c>
      <c r="B70" s="60"/>
      <c r="C70" s="48" t="s">
        <v>21</v>
      </c>
    </row>
    <row r="71" spans="1:3" x14ac:dyDescent="0.2">
      <c r="A71" s="60" t="s">
        <v>117</v>
      </c>
      <c r="B71" s="60"/>
      <c r="C71" s="48" t="s">
        <v>47</v>
      </c>
    </row>
    <row r="72" spans="1:3" x14ac:dyDescent="0.2">
      <c r="A72" s="46"/>
      <c r="B72" s="46"/>
      <c r="C72" s="43"/>
    </row>
    <row r="73" spans="1:3" x14ac:dyDescent="0.2">
      <c r="A73" s="61" t="s">
        <v>89</v>
      </c>
      <c r="B73" s="61"/>
      <c r="C73" s="44"/>
    </row>
    <row r="74" spans="1:3" x14ac:dyDescent="0.2">
      <c r="A74" s="56" t="s">
        <v>137</v>
      </c>
      <c r="B74" s="56"/>
      <c r="C74" s="56"/>
    </row>
  </sheetData>
  <mergeCells count="33">
    <mergeCell ref="A25:B25"/>
    <mergeCell ref="A15:B15"/>
    <mergeCell ref="A3:C3"/>
    <mergeCell ref="A32:C32"/>
    <mergeCell ref="A26:B26"/>
    <mergeCell ref="A27:B27"/>
    <mergeCell ref="A31:B31"/>
    <mergeCell ref="A28:B28"/>
    <mergeCell ref="A29:B29"/>
    <mergeCell ref="A17:B17"/>
    <mergeCell ref="A18:C18"/>
    <mergeCell ref="A12:B12"/>
    <mergeCell ref="A14:B14"/>
    <mergeCell ref="A13:B13"/>
    <mergeCell ref="A39:B39"/>
    <mergeCell ref="A40:B40"/>
    <mergeCell ref="A41:B41"/>
    <mergeCell ref="A42:B42"/>
    <mergeCell ref="A44:B44"/>
    <mergeCell ref="A57:B57"/>
    <mergeCell ref="A58:C58"/>
    <mergeCell ref="A45:C45"/>
    <mergeCell ref="A52:B52"/>
    <mergeCell ref="A53:B53"/>
    <mergeCell ref="A54:B54"/>
    <mergeCell ref="A55:B55"/>
    <mergeCell ref="A74:C74"/>
    <mergeCell ref="A68:B68"/>
    <mergeCell ref="A67:B67"/>
    <mergeCell ref="A69:B69"/>
    <mergeCell ref="A70:B70"/>
    <mergeCell ref="A71:B71"/>
    <mergeCell ref="A73:B73"/>
  </mergeCells>
  <printOptions horizontalCentered="1"/>
  <pageMargins left="0.25" right="0.25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B0D49-24FD-4808-806F-65214BB1696F}">
  <sheetPr>
    <pageSetUpPr fitToPage="1"/>
  </sheetPr>
  <dimension ref="A1:M83"/>
  <sheetViews>
    <sheetView topLeftCell="A11" zoomScaleNormal="100" workbookViewId="0">
      <selection activeCell="C67" sqref="C67"/>
    </sheetView>
  </sheetViews>
  <sheetFormatPr baseColWidth="10" defaultColWidth="11.42578125" defaultRowHeight="12.75" x14ac:dyDescent="0.2"/>
  <cols>
    <col min="1" max="1" width="10.85546875" style="1" customWidth="1"/>
    <col min="2" max="2" width="56.85546875" style="2" customWidth="1"/>
    <col min="3" max="3" width="10.5703125" style="1" customWidth="1"/>
    <col min="4" max="4" width="13.7109375" style="1" customWidth="1"/>
  </cols>
  <sheetData>
    <row r="1" spans="1:12" ht="12.75" customHeight="1" x14ac:dyDescent="0.2">
      <c r="A1" s="36"/>
      <c r="B1" s="36"/>
      <c r="C1" s="36"/>
      <c r="D1" s="36"/>
    </row>
    <row r="2" spans="1:12" ht="49.9" customHeight="1" x14ac:dyDescent="0.2">
      <c r="A2" s="53" t="s">
        <v>0</v>
      </c>
      <c r="B2" s="53"/>
      <c r="C2" s="53"/>
      <c r="D2" s="53"/>
    </row>
    <row r="3" spans="1:12" ht="12.75" customHeight="1" x14ac:dyDescent="0.2"/>
    <row r="4" spans="1:12" ht="12.75" customHeight="1" x14ac:dyDescent="0.2">
      <c r="A4" s="54" t="s">
        <v>1</v>
      </c>
      <c r="B4" s="54"/>
      <c r="C4" s="54"/>
      <c r="D4" s="54"/>
    </row>
    <row r="5" spans="1:12" ht="12.75" customHeight="1" x14ac:dyDescent="0.2"/>
    <row r="6" spans="1:12" ht="12.75" customHeight="1" x14ac:dyDescent="0.2"/>
    <row r="7" spans="1:12" ht="225" customHeight="1" x14ac:dyDescent="0.2">
      <c r="A7" s="66" t="s">
        <v>106</v>
      </c>
      <c r="B7" s="66"/>
      <c r="C7" s="66"/>
      <c r="D7" s="66"/>
    </row>
    <row r="8" spans="1:12" ht="12.75" customHeight="1" x14ac:dyDescent="0.2">
      <c r="A8" s="5"/>
      <c r="B8" s="5"/>
      <c r="C8" s="5"/>
      <c r="D8" s="5"/>
      <c r="G8" s="7"/>
    </row>
    <row r="9" spans="1:12" ht="12.75" customHeight="1" x14ac:dyDescent="0.2">
      <c r="A9" s="22" t="s">
        <v>98</v>
      </c>
      <c r="B9" s="5"/>
      <c r="C9" s="5"/>
      <c r="D9" s="5"/>
      <c r="G9" s="7"/>
    </row>
    <row r="10" spans="1:12" ht="12.75" customHeight="1" x14ac:dyDescent="0.2">
      <c r="A10" s="5"/>
      <c r="B10" s="5"/>
      <c r="C10" s="5"/>
      <c r="D10" s="5"/>
      <c r="L10" s="7"/>
    </row>
    <row r="11" spans="1:12" ht="48" customHeight="1" x14ac:dyDescent="0.2">
      <c r="A11" s="31" t="s">
        <v>2</v>
      </c>
      <c r="B11" s="31" t="s">
        <v>3</v>
      </c>
      <c r="C11" s="30" t="s">
        <v>4</v>
      </c>
      <c r="D11" s="31" t="s">
        <v>5</v>
      </c>
      <c r="L11" s="8"/>
    </row>
    <row r="12" spans="1:12" ht="12.75" customHeight="1" x14ac:dyDescent="0.2">
      <c r="A12" s="52" t="s">
        <v>6</v>
      </c>
      <c r="B12" s="52"/>
      <c r="C12" s="52"/>
      <c r="D12" s="52"/>
    </row>
    <row r="13" spans="1:12" ht="12.75" customHeight="1" x14ac:dyDescent="0.2">
      <c r="A13" s="11" t="s">
        <v>7</v>
      </c>
      <c r="B13" s="12" t="s">
        <v>8</v>
      </c>
      <c r="C13" s="11" t="s">
        <v>9</v>
      </c>
      <c r="D13" s="10"/>
    </row>
    <row r="14" spans="1:12" ht="12.75" customHeight="1" x14ac:dyDescent="0.2">
      <c r="A14" s="11" t="s">
        <v>10</v>
      </c>
      <c r="B14" s="12" t="s">
        <v>39</v>
      </c>
      <c r="C14" s="11" t="s">
        <v>11</v>
      </c>
      <c r="D14" s="10"/>
    </row>
    <row r="15" spans="1:12" ht="12.75" customHeight="1" x14ac:dyDescent="0.2">
      <c r="A15" s="11" t="s">
        <v>12</v>
      </c>
      <c r="B15" s="12" t="s">
        <v>13</v>
      </c>
      <c r="C15" s="11" t="s">
        <v>14</v>
      </c>
      <c r="D15" s="10"/>
    </row>
    <row r="16" spans="1:12" ht="12.75" customHeight="1" x14ac:dyDescent="0.2">
      <c r="A16" s="52" t="s">
        <v>15</v>
      </c>
      <c r="B16" s="52"/>
      <c r="C16" s="52"/>
      <c r="D16" s="52"/>
    </row>
    <row r="17" spans="1:13" ht="12.75" customHeight="1" x14ac:dyDescent="0.2">
      <c r="A17" s="11" t="s">
        <v>16</v>
      </c>
      <c r="B17" s="12" t="s">
        <v>8</v>
      </c>
      <c r="C17" s="11" t="s">
        <v>9</v>
      </c>
      <c r="D17" s="10"/>
      <c r="L17" s="42"/>
      <c r="M17" s="42"/>
    </row>
    <row r="18" spans="1:13" ht="12.75" customHeight="1" x14ac:dyDescent="0.2">
      <c r="A18" s="11" t="s">
        <v>17</v>
      </c>
      <c r="B18" s="12" t="s">
        <v>39</v>
      </c>
      <c r="C18" s="11" t="s">
        <v>11</v>
      </c>
      <c r="D18" s="10"/>
      <c r="L18" s="42"/>
      <c r="M18" s="42"/>
    </row>
    <row r="19" spans="1:13" ht="12.75" customHeight="1" x14ac:dyDescent="0.2">
      <c r="A19" s="11" t="s">
        <v>18</v>
      </c>
      <c r="B19" s="12" t="s">
        <v>13</v>
      </c>
      <c r="C19" s="11" t="s">
        <v>14</v>
      </c>
      <c r="D19" s="10"/>
      <c r="L19" s="42"/>
      <c r="M19" s="42"/>
    </row>
    <row r="20" spans="1:13" ht="12.75" customHeight="1" x14ac:dyDescent="0.2">
      <c r="A20" s="55" t="s">
        <v>19</v>
      </c>
      <c r="B20" s="55"/>
      <c r="C20" s="55"/>
      <c r="D20" s="55"/>
    </row>
    <row r="21" spans="1:13" ht="12.75" customHeight="1" x14ac:dyDescent="0.2">
      <c r="A21" s="11" t="s">
        <v>20</v>
      </c>
      <c r="B21" s="12" t="s">
        <v>8</v>
      </c>
      <c r="C21" s="14" t="s">
        <v>9</v>
      </c>
      <c r="D21" s="10"/>
      <c r="L21" s="42"/>
      <c r="M21" s="42"/>
    </row>
    <row r="22" spans="1:13" ht="12.75" customHeight="1" x14ac:dyDescent="0.2">
      <c r="A22" s="11" t="s">
        <v>21</v>
      </c>
      <c r="B22" s="12" t="s">
        <v>39</v>
      </c>
      <c r="C22" s="11" t="s">
        <v>11</v>
      </c>
      <c r="D22" s="10"/>
      <c r="L22" s="42"/>
      <c r="M22" s="42"/>
    </row>
    <row r="23" spans="1:13" ht="12.75" customHeight="1" x14ac:dyDescent="0.2">
      <c r="A23" s="11" t="s">
        <v>22</v>
      </c>
      <c r="B23" s="12" t="s">
        <v>13</v>
      </c>
      <c r="C23" s="14" t="s">
        <v>14</v>
      </c>
      <c r="D23" s="10"/>
      <c r="L23" s="42"/>
      <c r="M23" s="42"/>
    </row>
    <row r="24" spans="1:13" ht="12.75" customHeight="1" x14ac:dyDescent="0.2">
      <c r="A24" s="55" t="s">
        <v>23</v>
      </c>
      <c r="B24" s="55"/>
      <c r="C24" s="55"/>
      <c r="D24" s="55"/>
    </row>
    <row r="25" spans="1:13" ht="12.75" customHeight="1" x14ac:dyDescent="0.2">
      <c r="A25" s="11" t="s">
        <v>24</v>
      </c>
      <c r="B25" s="12" t="s">
        <v>8</v>
      </c>
      <c r="C25" s="14" t="s">
        <v>9</v>
      </c>
      <c r="D25" s="9"/>
    </row>
    <row r="26" spans="1:13" ht="12.75" customHeight="1" x14ac:dyDescent="0.2">
      <c r="A26" s="11" t="s">
        <v>25</v>
      </c>
      <c r="B26" s="12" t="s">
        <v>39</v>
      </c>
      <c r="C26" s="11" t="s">
        <v>11</v>
      </c>
      <c r="D26" s="10"/>
    </row>
    <row r="27" spans="1:13" ht="12.75" customHeight="1" x14ac:dyDescent="0.2">
      <c r="A27" s="11" t="s">
        <v>26</v>
      </c>
      <c r="B27" s="12" t="s">
        <v>13</v>
      </c>
      <c r="C27" s="14" t="s">
        <v>14</v>
      </c>
      <c r="D27" s="9"/>
    </row>
    <row r="28" spans="1:13" ht="12.75" customHeight="1" x14ac:dyDescent="0.2">
      <c r="A28" s="55" t="s">
        <v>27</v>
      </c>
      <c r="B28" s="55"/>
      <c r="C28" s="55"/>
      <c r="D28" s="55"/>
    </row>
    <row r="29" spans="1:13" ht="12.75" customHeight="1" x14ac:dyDescent="0.2">
      <c r="A29" s="11" t="s">
        <v>28</v>
      </c>
      <c r="B29" s="12" t="s">
        <v>8</v>
      </c>
      <c r="C29" s="14" t="s">
        <v>9</v>
      </c>
      <c r="D29" s="9"/>
    </row>
    <row r="30" spans="1:13" ht="12.75" customHeight="1" x14ac:dyDescent="0.2">
      <c r="A30" s="11" t="s">
        <v>29</v>
      </c>
      <c r="B30" s="12" t="s">
        <v>39</v>
      </c>
      <c r="C30" s="11" t="s">
        <v>11</v>
      </c>
      <c r="D30" s="10"/>
    </row>
    <row r="31" spans="1:13" ht="12.75" customHeight="1" x14ac:dyDescent="0.2">
      <c r="A31" s="11" t="s">
        <v>30</v>
      </c>
      <c r="B31" s="12" t="s">
        <v>13</v>
      </c>
      <c r="C31" s="14" t="s">
        <v>14</v>
      </c>
      <c r="D31" s="9"/>
    </row>
    <row r="32" spans="1:13" ht="12.75" customHeight="1" x14ac:dyDescent="0.2">
      <c r="A32" s="55" t="s">
        <v>31</v>
      </c>
      <c r="B32" s="55"/>
      <c r="C32" s="55"/>
      <c r="D32" s="55"/>
    </row>
    <row r="33" spans="1:4" ht="12.75" customHeight="1" x14ac:dyDescent="0.2">
      <c r="A33" s="11" t="s">
        <v>32</v>
      </c>
      <c r="B33" s="12" t="s">
        <v>8</v>
      </c>
      <c r="C33" s="11" t="s">
        <v>9</v>
      </c>
      <c r="D33" s="10"/>
    </row>
    <row r="34" spans="1:4" ht="12.75" customHeight="1" x14ac:dyDescent="0.2">
      <c r="A34" s="11" t="s">
        <v>33</v>
      </c>
      <c r="B34" s="12" t="s">
        <v>39</v>
      </c>
      <c r="C34" s="11" t="s">
        <v>11</v>
      </c>
      <c r="D34" s="10"/>
    </row>
    <row r="35" spans="1:4" ht="12.75" customHeight="1" x14ac:dyDescent="0.2">
      <c r="A35" s="11" t="s">
        <v>34</v>
      </c>
      <c r="B35" s="12" t="s">
        <v>13</v>
      </c>
      <c r="C35" s="11" t="s">
        <v>14</v>
      </c>
      <c r="D35" s="10"/>
    </row>
    <row r="36" spans="1:4" ht="12.75" customHeight="1" x14ac:dyDescent="0.2">
      <c r="A36" s="15"/>
      <c r="B36" s="16"/>
      <c r="C36" s="15"/>
      <c r="D36" s="23"/>
    </row>
    <row r="37" spans="1:4" ht="12.75" customHeight="1" x14ac:dyDescent="0.2">
      <c r="A37" s="22" t="s">
        <v>35</v>
      </c>
      <c r="B37"/>
      <c r="C37"/>
      <c r="D37"/>
    </row>
    <row r="38" spans="1:4" ht="12.75" customHeight="1" x14ac:dyDescent="0.2">
      <c r="A38"/>
      <c r="B38"/>
      <c r="C38"/>
      <c r="D38"/>
    </row>
    <row r="39" spans="1:4" ht="48" customHeight="1" x14ac:dyDescent="0.2">
      <c r="A39" s="31" t="s">
        <v>2</v>
      </c>
      <c r="B39" s="31" t="s">
        <v>3</v>
      </c>
      <c r="C39" s="30" t="s">
        <v>4</v>
      </c>
      <c r="D39" s="31" t="s">
        <v>5</v>
      </c>
    </row>
    <row r="40" spans="1:4" ht="12.75" customHeight="1" x14ac:dyDescent="0.2">
      <c r="A40" s="52" t="s">
        <v>36</v>
      </c>
      <c r="B40" s="52"/>
      <c r="C40" s="52"/>
      <c r="D40" s="52"/>
    </row>
    <row r="41" spans="1:4" ht="12.75" customHeight="1" x14ac:dyDescent="0.2">
      <c r="A41" s="11" t="s">
        <v>37</v>
      </c>
      <c r="B41" s="12" t="s">
        <v>8</v>
      </c>
      <c r="C41" s="11" t="s">
        <v>9</v>
      </c>
      <c r="D41" s="10"/>
    </row>
    <row r="42" spans="1:4" ht="12.75" customHeight="1" x14ac:dyDescent="0.2">
      <c r="A42" s="11" t="s">
        <v>38</v>
      </c>
      <c r="B42" s="12" t="s">
        <v>39</v>
      </c>
      <c r="C42" s="11" t="s">
        <v>11</v>
      </c>
      <c r="D42" s="10"/>
    </row>
    <row r="43" spans="1:4" ht="12.75" customHeight="1" x14ac:dyDescent="0.2">
      <c r="A43" s="52" t="s">
        <v>40</v>
      </c>
      <c r="B43" s="52"/>
      <c r="C43" s="52"/>
      <c r="D43" s="52"/>
    </row>
    <row r="44" spans="1:4" ht="12.75" customHeight="1" x14ac:dyDescent="0.2">
      <c r="A44" s="11" t="s">
        <v>41</v>
      </c>
      <c r="B44" s="12" t="s">
        <v>8</v>
      </c>
      <c r="C44" s="11" t="s">
        <v>9</v>
      </c>
      <c r="D44" s="10"/>
    </row>
    <row r="45" spans="1:4" ht="12.75" customHeight="1" x14ac:dyDescent="0.2">
      <c r="A45" s="11" t="s">
        <v>42</v>
      </c>
      <c r="B45" s="12" t="s">
        <v>39</v>
      </c>
      <c r="C45" s="11" t="s">
        <v>11</v>
      </c>
      <c r="D45" s="10"/>
    </row>
    <row r="46" spans="1:4" ht="12.75" customHeight="1" x14ac:dyDescent="0.2">
      <c r="A46" s="26"/>
      <c r="B46" s="27"/>
      <c r="C46" s="26"/>
      <c r="D46" s="28"/>
    </row>
    <row r="47" spans="1:4" ht="12.75" customHeight="1" x14ac:dyDescent="0.2">
      <c r="A47" s="22" t="s">
        <v>128</v>
      </c>
      <c r="B47"/>
      <c r="C47"/>
      <c r="D47"/>
    </row>
    <row r="48" spans="1:4" ht="12.75" customHeight="1" x14ac:dyDescent="0.2">
      <c r="A48" s="18"/>
      <c r="B48" s="24"/>
      <c r="C48" s="18"/>
      <c r="D48" s="18"/>
    </row>
    <row r="49" spans="1:13" ht="48" customHeight="1" x14ac:dyDescent="0.2">
      <c r="A49" s="31" t="s">
        <v>2</v>
      </c>
      <c r="B49" s="31" t="s">
        <v>3</v>
      </c>
      <c r="C49" s="30" t="s">
        <v>4</v>
      </c>
      <c r="D49" s="31" t="s">
        <v>5</v>
      </c>
    </row>
    <row r="50" spans="1:13" ht="12.75" customHeight="1" x14ac:dyDescent="0.2">
      <c r="A50" s="11" t="s">
        <v>43</v>
      </c>
      <c r="B50" s="12" t="s">
        <v>104</v>
      </c>
      <c r="C50" s="11" t="s">
        <v>44</v>
      </c>
      <c r="D50" s="10"/>
      <c r="L50" s="42"/>
      <c r="M50" s="42"/>
    </row>
    <row r="51" spans="1:13" ht="12.75" customHeight="1" x14ac:dyDescent="0.2">
      <c r="A51" s="11" t="s">
        <v>45</v>
      </c>
      <c r="B51" s="12" t="s">
        <v>103</v>
      </c>
      <c r="C51" s="11" t="s">
        <v>44</v>
      </c>
      <c r="D51" s="10"/>
      <c r="L51" s="42"/>
      <c r="M51" s="42"/>
    </row>
    <row r="52" spans="1:13" ht="12.75" customHeight="1" x14ac:dyDescent="0.2">
      <c r="A52" s="11" t="s">
        <v>46</v>
      </c>
      <c r="B52" s="12" t="s">
        <v>113</v>
      </c>
      <c r="C52" s="11" t="s">
        <v>44</v>
      </c>
      <c r="D52" s="10"/>
      <c r="L52" s="42"/>
      <c r="M52" s="42"/>
    </row>
    <row r="53" spans="1:13" ht="12.75" customHeight="1" x14ac:dyDescent="0.2">
      <c r="A53" s="11" t="s">
        <v>47</v>
      </c>
      <c r="B53" s="17" t="s">
        <v>100</v>
      </c>
      <c r="C53" s="11" t="s">
        <v>48</v>
      </c>
      <c r="D53" s="10"/>
      <c r="L53" s="42"/>
      <c r="M53" s="42"/>
    </row>
    <row r="54" spans="1:13" ht="12.75" customHeight="1" x14ac:dyDescent="0.2">
      <c r="A54" s="11" t="s">
        <v>49</v>
      </c>
      <c r="B54" s="17" t="s">
        <v>101</v>
      </c>
      <c r="C54" s="11" t="s">
        <v>44</v>
      </c>
      <c r="D54" s="10"/>
      <c r="L54" s="42"/>
      <c r="M54" s="42"/>
    </row>
    <row r="55" spans="1:13" ht="12.75" customHeight="1" x14ac:dyDescent="0.2">
      <c r="A55" s="11" t="s">
        <v>50</v>
      </c>
      <c r="B55" s="17" t="s">
        <v>114</v>
      </c>
      <c r="C55" s="11" t="s">
        <v>48</v>
      </c>
      <c r="D55" s="10"/>
      <c r="L55" s="42"/>
      <c r="M55" s="42"/>
    </row>
    <row r="56" spans="1:13" ht="12.75" customHeight="1" x14ac:dyDescent="0.2">
      <c r="A56" s="11" t="s">
        <v>51</v>
      </c>
      <c r="B56" s="17" t="s">
        <v>102</v>
      </c>
      <c r="C56" s="11" t="s">
        <v>44</v>
      </c>
      <c r="D56" s="10"/>
      <c r="L56" s="42"/>
      <c r="M56" s="42"/>
    </row>
    <row r="57" spans="1:13" ht="12.75" customHeight="1" x14ac:dyDescent="0.2">
      <c r="A57" s="11" t="s">
        <v>52</v>
      </c>
      <c r="B57" s="17" t="s">
        <v>115</v>
      </c>
      <c r="C57" s="11" t="s">
        <v>44</v>
      </c>
      <c r="D57" s="10"/>
      <c r="L57" s="42"/>
      <c r="M57" s="42"/>
    </row>
    <row r="58" spans="1:13" ht="12.75" customHeight="1" x14ac:dyDescent="0.2">
      <c r="A58"/>
      <c r="B58"/>
      <c r="C58"/>
      <c r="D58"/>
    </row>
    <row r="59" spans="1:13" ht="12.75" customHeight="1" x14ac:dyDescent="0.2">
      <c r="A59" s="25" t="s">
        <v>119</v>
      </c>
    </row>
    <row r="60" spans="1:13" ht="12.75" customHeight="1" x14ac:dyDescent="0.2">
      <c r="A60" s="18"/>
      <c r="B60" s="19"/>
      <c r="C60" s="18"/>
      <c r="D60" s="20"/>
    </row>
    <row r="61" spans="1:13" ht="48" customHeight="1" x14ac:dyDescent="0.2">
      <c r="A61" s="31" t="s">
        <v>2</v>
      </c>
      <c r="B61" s="31" t="s">
        <v>3</v>
      </c>
      <c r="C61" s="30" t="s">
        <v>4</v>
      </c>
      <c r="D61" s="31" t="s">
        <v>5</v>
      </c>
    </row>
    <row r="62" spans="1:13" ht="12.75" customHeight="1" x14ac:dyDescent="0.2">
      <c r="A62" s="55" t="s">
        <v>53</v>
      </c>
      <c r="B62" s="55" t="s">
        <v>54</v>
      </c>
      <c r="C62" s="55"/>
      <c r="D62" s="55"/>
    </row>
    <row r="63" spans="1:13" ht="12.75" customHeight="1" x14ac:dyDescent="0.2">
      <c r="A63" s="11" t="s">
        <v>55</v>
      </c>
      <c r="B63" s="12" t="s">
        <v>8</v>
      </c>
      <c r="C63" s="14" t="s">
        <v>9</v>
      </c>
      <c r="D63" s="9"/>
      <c r="L63" s="41"/>
      <c r="M63" s="41"/>
    </row>
    <row r="64" spans="1:13" ht="12.75" customHeight="1" x14ac:dyDescent="0.2">
      <c r="A64" s="11" t="s">
        <v>56</v>
      </c>
      <c r="B64" s="12" t="s">
        <v>39</v>
      </c>
      <c r="C64" s="11" t="s">
        <v>11</v>
      </c>
      <c r="D64" s="10"/>
      <c r="L64" s="41"/>
      <c r="M64" s="41"/>
    </row>
    <row r="65" spans="1:13" ht="12.75" customHeight="1" x14ac:dyDescent="0.2">
      <c r="A65" s="11" t="s">
        <v>57</v>
      </c>
      <c r="B65" s="12" t="s">
        <v>13</v>
      </c>
      <c r="C65" s="14" t="s">
        <v>14</v>
      </c>
      <c r="D65" s="9"/>
      <c r="L65" s="41"/>
      <c r="M65" s="41"/>
    </row>
    <row r="66" spans="1:13" ht="12.75" customHeight="1" x14ac:dyDescent="0.2">
      <c r="A66" s="52" t="s">
        <v>105</v>
      </c>
      <c r="B66" s="52"/>
      <c r="C66" s="52"/>
      <c r="D66" s="52"/>
    </row>
    <row r="67" spans="1:13" ht="25.5" x14ac:dyDescent="0.2">
      <c r="A67" s="11" t="s">
        <v>58</v>
      </c>
      <c r="B67" s="12" t="s">
        <v>120</v>
      </c>
      <c r="C67" s="21" t="s">
        <v>126</v>
      </c>
      <c r="D67" s="10"/>
    </row>
    <row r="68" spans="1:13" ht="27" customHeight="1" x14ac:dyDescent="0.2">
      <c r="A68" s="11" t="s">
        <v>59</v>
      </c>
      <c r="B68" s="12" t="s">
        <v>61</v>
      </c>
      <c r="C68" s="21" t="s">
        <v>126</v>
      </c>
      <c r="D68" s="10"/>
      <c r="L68" s="41"/>
      <c r="M68" s="41"/>
    </row>
    <row r="69" spans="1:13" ht="27" customHeight="1" x14ac:dyDescent="0.2">
      <c r="A69" s="11" t="s">
        <v>60</v>
      </c>
      <c r="B69" s="12" t="s">
        <v>63</v>
      </c>
      <c r="C69" s="21" t="s">
        <v>126</v>
      </c>
      <c r="D69" s="10"/>
      <c r="L69" s="41"/>
      <c r="M69" s="41"/>
    </row>
    <row r="70" spans="1:13" ht="27" customHeight="1" x14ac:dyDescent="0.2">
      <c r="A70" s="11" t="s">
        <v>62</v>
      </c>
      <c r="B70" s="12" t="s">
        <v>65</v>
      </c>
      <c r="C70" s="21" t="s">
        <v>126</v>
      </c>
      <c r="D70" s="10"/>
      <c r="L70" s="41"/>
      <c r="M70" s="41"/>
    </row>
    <row r="71" spans="1:13" ht="27" customHeight="1" x14ac:dyDescent="0.2">
      <c r="A71" s="11" t="s">
        <v>64</v>
      </c>
      <c r="B71" s="12" t="s">
        <v>66</v>
      </c>
      <c r="C71" s="21" t="s">
        <v>126</v>
      </c>
      <c r="D71" s="10"/>
      <c r="L71" s="41"/>
      <c r="M71" s="41"/>
    </row>
    <row r="72" spans="1:13" ht="48" customHeight="1" x14ac:dyDescent="0.2">
      <c r="A72" s="31" t="s">
        <v>2</v>
      </c>
      <c r="B72" s="31" t="s">
        <v>3</v>
      </c>
      <c r="C72" s="30" t="s">
        <v>4</v>
      </c>
      <c r="D72" s="31" t="s">
        <v>5</v>
      </c>
      <c r="L72" s="41"/>
      <c r="M72" s="41"/>
    </row>
    <row r="73" spans="1:13" ht="12.75" customHeight="1" x14ac:dyDescent="0.2">
      <c r="A73" s="52" t="s">
        <v>125</v>
      </c>
      <c r="B73" s="52"/>
      <c r="C73" s="52"/>
      <c r="D73" s="52"/>
    </row>
    <row r="74" spans="1:13" ht="27" customHeight="1" x14ac:dyDescent="0.2">
      <c r="A74" s="11" t="s">
        <v>67</v>
      </c>
      <c r="B74" s="12" t="s">
        <v>122</v>
      </c>
      <c r="C74" s="21" t="s">
        <v>126</v>
      </c>
      <c r="D74" s="50"/>
    </row>
    <row r="75" spans="1:13" ht="12.75" customHeight="1" x14ac:dyDescent="0.2">
      <c r="A75" s="52" t="s">
        <v>121</v>
      </c>
      <c r="B75" s="52"/>
      <c r="C75" s="52"/>
      <c r="D75" s="52"/>
    </row>
    <row r="76" spans="1:13" ht="27" customHeight="1" x14ac:dyDescent="0.2">
      <c r="A76" s="11" t="s">
        <v>68</v>
      </c>
      <c r="B76" s="12" t="s">
        <v>112</v>
      </c>
      <c r="C76" s="21" t="s">
        <v>69</v>
      </c>
      <c r="D76" s="10"/>
      <c r="L76" s="42"/>
      <c r="M76" s="42"/>
    </row>
    <row r="77" spans="1:13" ht="49.9" customHeight="1" x14ac:dyDescent="0.2">
      <c r="A77" s="11" t="s">
        <v>70</v>
      </c>
      <c r="B77" s="29" t="s">
        <v>71</v>
      </c>
      <c r="C77" s="21" t="s">
        <v>72</v>
      </c>
      <c r="D77" s="10"/>
      <c r="L77" s="42"/>
      <c r="M77" s="42"/>
    </row>
    <row r="78" spans="1:13" ht="27" customHeight="1" x14ac:dyDescent="0.2">
      <c r="A78" s="11" t="s">
        <v>85</v>
      </c>
      <c r="B78" s="29" t="s">
        <v>86</v>
      </c>
      <c r="C78" s="21" t="s">
        <v>127</v>
      </c>
      <c r="D78" s="10"/>
      <c r="L78" s="42"/>
      <c r="M78" s="42"/>
    </row>
    <row r="79" spans="1:13" x14ac:dyDescent="0.2">
      <c r="A79" s="26"/>
      <c r="B79" s="37"/>
      <c r="C79" s="39"/>
      <c r="D79" s="28"/>
    </row>
    <row r="81" spans="1:2" x14ac:dyDescent="0.2">
      <c r="A81" s="51" t="s">
        <v>73</v>
      </c>
      <c r="B81" s="51"/>
    </row>
    <row r="82" spans="1:2" x14ac:dyDescent="0.2">
      <c r="A82" s="51" t="s">
        <v>74</v>
      </c>
      <c r="B82" s="51"/>
    </row>
    <row r="83" spans="1:2" x14ac:dyDescent="0.2">
      <c r="A83" s="51" t="s">
        <v>75</v>
      </c>
      <c r="B83" s="51"/>
    </row>
  </sheetData>
  <mergeCells count="18">
    <mergeCell ref="A20:D20"/>
    <mergeCell ref="A83:B83"/>
    <mergeCell ref="A24:D24"/>
    <mergeCell ref="A28:D28"/>
    <mergeCell ref="A32:D32"/>
    <mergeCell ref="A40:D40"/>
    <mergeCell ref="A43:D43"/>
    <mergeCell ref="A62:D62"/>
    <mergeCell ref="A66:D66"/>
    <mergeCell ref="A73:D73"/>
    <mergeCell ref="A75:D75"/>
    <mergeCell ref="A81:B81"/>
    <mergeCell ref="A82:B82"/>
    <mergeCell ref="A2:D2"/>
    <mergeCell ref="A4:D4"/>
    <mergeCell ref="A7:D7"/>
    <mergeCell ref="A12:D12"/>
    <mergeCell ref="A16:D16"/>
  </mergeCells>
  <phoneticPr fontId="7" type="noConversion"/>
  <printOptions horizontalCentered="1"/>
  <pageMargins left="0.25" right="0.25" top="0.75" bottom="0.75" header="0.3" footer="0.3"/>
  <pageSetup paperSize="9" fitToHeight="0" orientation="portrait" r:id="rId1"/>
  <headerFooter>
    <oddFooter>&amp;R&amp;P/&amp;N</oddFooter>
  </headerFooter>
  <rowBreaks count="2" manualBreakCount="2">
    <brk id="36" max="16383" man="1"/>
    <brk id="7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79291-5D43-46D1-A590-A8C686EF1A04}">
  <sheetPr>
    <pageSetUpPr fitToPage="1"/>
  </sheetPr>
  <dimension ref="A1:I89"/>
  <sheetViews>
    <sheetView tabSelected="1" zoomScaleNormal="100" workbookViewId="0">
      <selection activeCell="C31" sqref="C31"/>
    </sheetView>
  </sheetViews>
  <sheetFormatPr baseColWidth="10" defaultColWidth="11.42578125" defaultRowHeight="12.75" x14ac:dyDescent="0.2"/>
  <cols>
    <col min="1" max="1" width="10.85546875" style="1" customWidth="1"/>
    <col min="2" max="2" width="56.85546875" style="2" customWidth="1"/>
    <col min="3" max="3" width="8.7109375" style="1" customWidth="1"/>
    <col min="4" max="4" width="10.7109375" style="1" customWidth="1"/>
    <col min="5" max="5" width="13.7109375" style="1" customWidth="1"/>
    <col min="6" max="6" width="13.7109375" style="3" customWidth="1"/>
  </cols>
  <sheetData>
    <row r="1" spans="1:9" ht="12.75" customHeight="1" x14ac:dyDescent="0.2"/>
    <row r="2" spans="1:9" ht="12.75" customHeight="1" x14ac:dyDescent="0.2">
      <c r="B2" s="4"/>
      <c r="C2" s="4"/>
      <c r="D2" s="4"/>
      <c r="E2" s="4"/>
      <c r="F2" s="4"/>
    </row>
    <row r="3" spans="1:9" ht="12.75" customHeight="1" x14ac:dyDescent="0.2">
      <c r="A3" s="53" t="s">
        <v>76</v>
      </c>
      <c r="B3" s="53"/>
      <c r="C3" s="53"/>
      <c r="D3" s="53"/>
      <c r="E3" s="53"/>
      <c r="F3" s="53"/>
    </row>
    <row r="4" spans="1:9" ht="12.75" customHeight="1" x14ac:dyDescent="0.2">
      <c r="A4" s="6"/>
      <c r="B4" s="6"/>
      <c r="C4" s="6"/>
      <c r="D4" s="6"/>
      <c r="E4" s="6"/>
      <c r="F4" s="6"/>
    </row>
    <row r="5" spans="1:9" ht="12.75" customHeight="1" x14ac:dyDescent="0.2">
      <c r="A5" s="54" t="s">
        <v>77</v>
      </c>
      <c r="B5" s="54"/>
      <c r="C5" s="54"/>
      <c r="D5" s="54"/>
      <c r="E5" s="54"/>
      <c r="F5" s="54"/>
    </row>
    <row r="6" spans="1:9" ht="12.75" customHeight="1" x14ac:dyDescent="0.2"/>
    <row r="7" spans="1:9" ht="12.75" customHeight="1" x14ac:dyDescent="0.2">
      <c r="A7" s="5"/>
      <c r="B7" s="5"/>
      <c r="C7" s="5"/>
      <c r="D7" s="5"/>
      <c r="E7" s="5"/>
      <c r="F7" s="5"/>
      <c r="I7" s="7"/>
    </row>
    <row r="8" spans="1:9" ht="12.75" customHeight="1" x14ac:dyDescent="0.2">
      <c r="A8" s="5"/>
      <c r="B8" s="5"/>
      <c r="C8" s="5"/>
      <c r="D8" s="5"/>
      <c r="E8" s="5"/>
      <c r="F8" s="5"/>
      <c r="I8" s="7"/>
    </row>
    <row r="9" spans="1:9" ht="12.75" customHeight="1" x14ac:dyDescent="0.2">
      <c r="A9" s="22" t="s">
        <v>98</v>
      </c>
      <c r="B9" s="5"/>
      <c r="C9" s="5"/>
      <c r="D9" s="5"/>
      <c r="E9" s="5"/>
      <c r="F9" s="5"/>
      <c r="I9" s="7"/>
    </row>
    <row r="10" spans="1:9" ht="12.75" customHeight="1" x14ac:dyDescent="0.2">
      <c r="A10" s="5"/>
      <c r="B10" s="5"/>
      <c r="C10" s="5"/>
      <c r="D10" s="5"/>
      <c r="E10" s="5"/>
      <c r="F10" s="5"/>
      <c r="I10" s="7"/>
    </row>
    <row r="11" spans="1:9" ht="48" customHeight="1" x14ac:dyDescent="0.2">
      <c r="A11" s="31" t="s">
        <v>2</v>
      </c>
      <c r="B11" s="31" t="s">
        <v>3</v>
      </c>
      <c r="C11" s="30" t="s">
        <v>4</v>
      </c>
      <c r="D11" s="31" t="s">
        <v>78</v>
      </c>
      <c r="E11" s="31" t="s">
        <v>5</v>
      </c>
      <c r="F11" s="31" t="s">
        <v>79</v>
      </c>
      <c r="I11" s="8"/>
    </row>
    <row r="12" spans="1:9" ht="12.75" customHeight="1" x14ac:dyDescent="0.2">
      <c r="A12" s="52" t="s">
        <v>6</v>
      </c>
      <c r="B12" s="52"/>
      <c r="C12" s="52"/>
      <c r="D12" s="52"/>
      <c r="E12" s="52"/>
      <c r="F12" s="52"/>
    </row>
    <row r="13" spans="1:9" ht="12.75" customHeight="1" x14ac:dyDescent="0.2">
      <c r="A13" s="11" t="s">
        <v>7</v>
      </c>
      <c r="B13" s="12" t="s">
        <v>8</v>
      </c>
      <c r="C13" s="11" t="s">
        <v>9</v>
      </c>
      <c r="D13" s="11">
        <v>9</v>
      </c>
      <c r="E13" s="10">
        <f>BPU!D13</f>
        <v>0</v>
      </c>
      <c r="F13" s="13">
        <f>ROUND(D13*E13,1)</f>
        <v>0</v>
      </c>
    </row>
    <row r="14" spans="1:9" ht="12.75" customHeight="1" x14ac:dyDescent="0.2">
      <c r="A14" s="11" t="s">
        <v>10</v>
      </c>
      <c r="B14" s="12" t="s">
        <v>39</v>
      </c>
      <c r="C14" s="11" t="s">
        <v>11</v>
      </c>
      <c r="D14" s="11">
        <v>4</v>
      </c>
      <c r="E14" s="10">
        <f>BPU!D14</f>
        <v>0</v>
      </c>
      <c r="F14" s="13">
        <f t="shared" ref="F14:F35" si="0">ROUND(D14*E14,1)</f>
        <v>0</v>
      </c>
    </row>
    <row r="15" spans="1:9" ht="12.75" customHeight="1" x14ac:dyDescent="0.2">
      <c r="A15" s="11" t="s">
        <v>12</v>
      </c>
      <c r="B15" s="12" t="s">
        <v>13</v>
      </c>
      <c r="C15" s="11" t="s">
        <v>14</v>
      </c>
      <c r="D15" s="11">
        <v>3</v>
      </c>
      <c r="E15" s="10">
        <f>BPU!D15</f>
        <v>0</v>
      </c>
      <c r="F15" s="13">
        <f t="shared" si="0"/>
        <v>0</v>
      </c>
    </row>
    <row r="16" spans="1:9" ht="12.75" customHeight="1" x14ac:dyDescent="0.2">
      <c r="A16" s="52" t="s">
        <v>15</v>
      </c>
      <c r="B16" s="52"/>
      <c r="C16" s="52"/>
      <c r="D16" s="52"/>
      <c r="E16" s="52"/>
      <c r="F16" s="52"/>
    </row>
    <row r="17" spans="1:6" ht="12.75" customHeight="1" x14ac:dyDescent="0.2">
      <c r="A17" s="11" t="s">
        <v>16</v>
      </c>
      <c r="B17" s="12" t="s">
        <v>8</v>
      </c>
      <c r="C17" s="11" t="s">
        <v>9</v>
      </c>
      <c r="D17" s="11">
        <v>18</v>
      </c>
      <c r="E17" s="10">
        <f>BPU!D17</f>
        <v>0</v>
      </c>
      <c r="F17" s="13">
        <f t="shared" si="0"/>
        <v>0</v>
      </c>
    </row>
    <row r="18" spans="1:6" ht="12.75" customHeight="1" x14ac:dyDescent="0.2">
      <c r="A18" s="11" t="s">
        <v>17</v>
      </c>
      <c r="B18" s="12" t="s">
        <v>39</v>
      </c>
      <c r="C18" s="11" t="s">
        <v>11</v>
      </c>
      <c r="D18" s="11">
        <v>4</v>
      </c>
      <c r="E18" s="10">
        <f>BPU!D18</f>
        <v>0</v>
      </c>
      <c r="F18" s="13">
        <f t="shared" si="0"/>
        <v>0</v>
      </c>
    </row>
    <row r="19" spans="1:6" ht="12.75" customHeight="1" x14ac:dyDescent="0.2">
      <c r="A19" s="11" t="s">
        <v>18</v>
      </c>
      <c r="B19" s="12" t="s">
        <v>13</v>
      </c>
      <c r="C19" s="11" t="s">
        <v>14</v>
      </c>
      <c r="D19" s="11">
        <v>3</v>
      </c>
      <c r="E19" s="10">
        <f>BPU!D19</f>
        <v>0</v>
      </c>
      <c r="F19" s="13">
        <f t="shared" si="0"/>
        <v>0</v>
      </c>
    </row>
    <row r="20" spans="1:6" ht="12.75" customHeight="1" x14ac:dyDescent="0.2">
      <c r="A20" s="55" t="s">
        <v>19</v>
      </c>
      <c r="B20" s="55"/>
      <c r="C20" s="55"/>
      <c r="D20" s="55"/>
      <c r="E20" s="55"/>
      <c r="F20" s="55"/>
    </row>
    <row r="21" spans="1:6" ht="12.75" customHeight="1" x14ac:dyDescent="0.2">
      <c r="A21" s="11" t="s">
        <v>20</v>
      </c>
      <c r="B21" s="12" t="s">
        <v>8</v>
      </c>
      <c r="C21" s="14" t="s">
        <v>9</v>
      </c>
      <c r="D21" s="14">
        <v>72</v>
      </c>
      <c r="E21" s="9">
        <f>BPU!D21</f>
        <v>0</v>
      </c>
      <c r="F21" s="9">
        <f t="shared" si="0"/>
        <v>0</v>
      </c>
    </row>
    <row r="22" spans="1:6" ht="12.75" customHeight="1" x14ac:dyDescent="0.2">
      <c r="A22" s="11" t="s">
        <v>21</v>
      </c>
      <c r="B22" s="12" t="s">
        <v>39</v>
      </c>
      <c r="C22" s="11" t="s">
        <v>11</v>
      </c>
      <c r="D22" s="11">
        <v>18</v>
      </c>
      <c r="E22" s="9">
        <f>BPU!D22</f>
        <v>0</v>
      </c>
      <c r="F22" s="9">
        <f t="shared" si="0"/>
        <v>0</v>
      </c>
    </row>
    <row r="23" spans="1:6" ht="12.75" customHeight="1" x14ac:dyDescent="0.2">
      <c r="A23" s="11" t="s">
        <v>22</v>
      </c>
      <c r="B23" s="12" t="s">
        <v>13</v>
      </c>
      <c r="C23" s="14" t="s">
        <v>14</v>
      </c>
      <c r="D23" s="14">
        <v>9</v>
      </c>
      <c r="E23" s="9">
        <f>BPU!D23</f>
        <v>0</v>
      </c>
      <c r="F23" s="9">
        <f t="shared" si="0"/>
        <v>0</v>
      </c>
    </row>
    <row r="24" spans="1:6" ht="12.75" customHeight="1" x14ac:dyDescent="0.2">
      <c r="A24" s="55" t="s">
        <v>23</v>
      </c>
      <c r="B24" s="55"/>
      <c r="C24" s="55"/>
      <c r="D24" s="55"/>
      <c r="E24" s="55"/>
      <c r="F24" s="55"/>
    </row>
    <row r="25" spans="1:6" ht="12.75" customHeight="1" x14ac:dyDescent="0.2">
      <c r="A25" s="11" t="s">
        <v>24</v>
      </c>
      <c r="B25" s="12" t="s">
        <v>8</v>
      </c>
      <c r="C25" s="14" t="s">
        <v>9</v>
      </c>
      <c r="D25" s="14">
        <v>9</v>
      </c>
      <c r="E25" s="9">
        <f>BPU!D25</f>
        <v>0</v>
      </c>
      <c r="F25" s="9">
        <f t="shared" si="0"/>
        <v>0</v>
      </c>
    </row>
    <row r="26" spans="1:6" ht="12.75" customHeight="1" x14ac:dyDescent="0.2">
      <c r="A26" s="11" t="s">
        <v>25</v>
      </c>
      <c r="B26" s="12" t="s">
        <v>39</v>
      </c>
      <c r="C26" s="11" t="s">
        <v>11</v>
      </c>
      <c r="D26" s="11">
        <v>3</v>
      </c>
      <c r="E26" s="9">
        <f>BPU!D26</f>
        <v>0</v>
      </c>
      <c r="F26" s="9">
        <f t="shared" si="0"/>
        <v>0</v>
      </c>
    </row>
    <row r="27" spans="1:6" ht="12.75" customHeight="1" x14ac:dyDescent="0.2">
      <c r="A27" s="11" t="s">
        <v>26</v>
      </c>
      <c r="B27" s="12" t="s">
        <v>13</v>
      </c>
      <c r="C27" s="14" t="s">
        <v>14</v>
      </c>
      <c r="D27" s="14">
        <v>3</v>
      </c>
      <c r="E27" s="9">
        <f>BPU!D27</f>
        <v>0</v>
      </c>
      <c r="F27" s="9">
        <f t="shared" si="0"/>
        <v>0</v>
      </c>
    </row>
    <row r="28" spans="1:6" ht="12.75" customHeight="1" x14ac:dyDescent="0.2">
      <c r="A28" s="55" t="s">
        <v>27</v>
      </c>
      <c r="B28" s="55"/>
      <c r="C28" s="55"/>
      <c r="D28" s="55"/>
      <c r="E28" s="55"/>
      <c r="F28" s="55"/>
    </row>
    <row r="29" spans="1:6" ht="12.75" customHeight="1" x14ac:dyDescent="0.2">
      <c r="A29" s="11" t="s">
        <v>28</v>
      </c>
      <c r="B29" s="12" t="s">
        <v>8</v>
      </c>
      <c r="C29" s="14" t="s">
        <v>9</v>
      </c>
      <c r="D29" s="14">
        <v>9</v>
      </c>
      <c r="E29" s="9">
        <f>BPU!D29</f>
        <v>0</v>
      </c>
      <c r="F29" s="9">
        <f t="shared" si="0"/>
        <v>0</v>
      </c>
    </row>
    <row r="30" spans="1:6" ht="12.75" customHeight="1" x14ac:dyDescent="0.2">
      <c r="A30" s="11" t="s">
        <v>29</v>
      </c>
      <c r="B30" s="12" t="s">
        <v>39</v>
      </c>
      <c r="C30" s="11" t="s">
        <v>11</v>
      </c>
      <c r="D30" s="11">
        <v>3</v>
      </c>
      <c r="E30" s="9">
        <f>BPU!D30</f>
        <v>0</v>
      </c>
      <c r="F30" s="9">
        <f t="shared" si="0"/>
        <v>0</v>
      </c>
    </row>
    <row r="31" spans="1:6" ht="12.75" customHeight="1" x14ac:dyDescent="0.2">
      <c r="A31" s="11" t="s">
        <v>30</v>
      </c>
      <c r="B31" s="12" t="s">
        <v>13</v>
      </c>
      <c r="C31" s="14" t="s">
        <v>14</v>
      </c>
      <c r="D31" s="14">
        <v>3</v>
      </c>
      <c r="E31" s="9">
        <f>BPU!D31</f>
        <v>0</v>
      </c>
      <c r="F31" s="9">
        <f t="shared" si="0"/>
        <v>0</v>
      </c>
    </row>
    <row r="32" spans="1:6" ht="12.75" customHeight="1" x14ac:dyDescent="0.2">
      <c r="A32" s="55" t="s">
        <v>31</v>
      </c>
      <c r="B32" s="55"/>
      <c r="C32" s="55"/>
      <c r="D32" s="55"/>
      <c r="E32" s="55"/>
      <c r="F32" s="55"/>
    </row>
    <row r="33" spans="1:6" ht="12.75" customHeight="1" x14ac:dyDescent="0.2">
      <c r="A33" s="11" t="s">
        <v>32</v>
      </c>
      <c r="B33" s="12" t="s">
        <v>8</v>
      </c>
      <c r="C33" s="11" t="s">
        <v>9</v>
      </c>
      <c r="D33" s="11">
        <v>27</v>
      </c>
      <c r="E33" s="10">
        <f>BPU!D33</f>
        <v>0</v>
      </c>
      <c r="F33" s="10">
        <f t="shared" si="0"/>
        <v>0</v>
      </c>
    </row>
    <row r="34" spans="1:6" ht="12.75" customHeight="1" x14ac:dyDescent="0.2">
      <c r="A34" s="11" t="s">
        <v>33</v>
      </c>
      <c r="B34" s="12" t="s">
        <v>39</v>
      </c>
      <c r="C34" s="11" t="s">
        <v>11</v>
      </c>
      <c r="D34" s="11">
        <v>9</v>
      </c>
      <c r="E34" s="10">
        <f>BPU!D34</f>
        <v>0</v>
      </c>
      <c r="F34" s="10">
        <f t="shared" si="0"/>
        <v>0</v>
      </c>
    </row>
    <row r="35" spans="1:6" ht="12.75" customHeight="1" x14ac:dyDescent="0.2">
      <c r="A35" s="11" t="s">
        <v>34</v>
      </c>
      <c r="B35" s="12" t="s">
        <v>13</v>
      </c>
      <c r="C35" s="11" t="s">
        <v>14</v>
      </c>
      <c r="D35" s="11">
        <v>4</v>
      </c>
      <c r="E35" s="10">
        <f>BPU!D35</f>
        <v>0</v>
      </c>
      <c r="F35" s="10">
        <f t="shared" si="0"/>
        <v>0</v>
      </c>
    </row>
    <row r="36" spans="1:6" ht="12.75" customHeight="1" x14ac:dyDescent="0.2">
      <c r="A36"/>
      <c r="B36"/>
      <c r="C36"/>
      <c r="D36"/>
      <c r="E36"/>
      <c r="F36"/>
    </row>
    <row r="37" spans="1:6" ht="12.75" customHeight="1" x14ac:dyDescent="0.2">
      <c r="A37"/>
      <c r="B37"/>
      <c r="C37"/>
      <c r="D37"/>
      <c r="E37" s="32" t="s">
        <v>80</v>
      </c>
      <c r="F37" s="33">
        <f>F13+F14+F15+F17+F18+F19+F21+F22+F23+F25+F26+F27+F29+F30+F31+F33+F34+F35</f>
        <v>0</v>
      </c>
    </row>
    <row r="38" spans="1:6" ht="12.75" customHeight="1" x14ac:dyDescent="0.2">
      <c r="A38" s="26"/>
      <c r="B38" s="27"/>
      <c r="C38" s="26"/>
      <c r="D38" s="26"/>
      <c r="E38" s="28"/>
      <c r="F38" s="28"/>
    </row>
    <row r="39" spans="1:6" ht="12.75" customHeight="1" x14ac:dyDescent="0.2">
      <c r="A39" s="22" t="s">
        <v>35</v>
      </c>
      <c r="B39"/>
      <c r="C39"/>
      <c r="D39"/>
      <c r="E39"/>
      <c r="F39"/>
    </row>
    <row r="40" spans="1:6" ht="12.75" customHeight="1" x14ac:dyDescent="0.2">
      <c r="A40"/>
      <c r="B40"/>
      <c r="C40"/>
      <c r="D40"/>
      <c r="E40"/>
      <c r="F40"/>
    </row>
    <row r="41" spans="1:6" ht="48" customHeight="1" x14ac:dyDescent="0.2">
      <c r="A41" s="31" t="s">
        <v>2</v>
      </c>
      <c r="B41" s="31" t="s">
        <v>3</v>
      </c>
      <c r="C41" s="30" t="s">
        <v>4</v>
      </c>
      <c r="D41" s="31" t="s">
        <v>78</v>
      </c>
      <c r="E41" s="31" t="s">
        <v>5</v>
      </c>
      <c r="F41" s="31" t="s">
        <v>79</v>
      </c>
    </row>
    <row r="42" spans="1:6" ht="12.75" customHeight="1" x14ac:dyDescent="0.2">
      <c r="A42" s="52" t="s">
        <v>36</v>
      </c>
      <c r="B42" s="52"/>
      <c r="C42" s="52"/>
      <c r="D42" s="52"/>
      <c r="E42" s="52"/>
      <c r="F42" s="52"/>
    </row>
    <row r="43" spans="1:6" ht="12.75" customHeight="1" x14ac:dyDescent="0.2">
      <c r="A43" s="11" t="s">
        <v>37</v>
      </c>
      <c r="B43" s="12" t="s">
        <v>8</v>
      </c>
      <c r="C43" s="11" t="s">
        <v>9</v>
      </c>
      <c r="D43" s="11">
        <v>11</v>
      </c>
      <c r="E43" s="10">
        <f>BPU!D41</f>
        <v>0</v>
      </c>
      <c r="F43" s="10">
        <f t="shared" ref="F43:F47" si="1">ROUND(D43*E43,1)</f>
        <v>0</v>
      </c>
    </row>
    <row r="44" spans="1:6" ht="12.75" customHeight="1" x14ac:dyDescent="0.2">
      <c r="A44" s="11" t="s">
        <v>38</v>
      </c>
      <c r="B44" s="12" t="s">
        <v>39</v>
      </c>
      <c r="C44" s="11" t="s">
        <v>11</v>
      </c>
      <c r="D44" s="11">
        <v>11</v>
      </c>
      <c r="E44" s="10">
        <f>BPU!D42</f>
        <v>0</v>
      </c>
      <c r="F44" s="10">
        <f t="shared" si="1"/>
        <v>0</v>
      </c>
    </row>
    <row r="45" spans="1:6" ht="12.75" customHeight="1" x14ac:dyDescent="0.2">
      <c r="A45" s="52" t="s">
        <v>40</v>
      </c>
      <c r="B45" s="52"/>
      <c r="C45" s="52"/>
      <c r="D45" s="52"/>
      <c r="E45" s="52"/>
      <c r="F45" s="52"/>
    </row>
    <row r="46" spans="1:6" ht="12.75" customHeight="1" x14ac:dyDescent="0.2">
      <c r="A46" s="11" t="s">
        <v>41</v>
      </c>
      <c r="B46" s="12" t="s">
        <v>8</v>
      </c>
      <c r="C46" s="11" t="s">
        <v>9</v>
      </c>
      <c r="D46" s="11">
        <v>11</v>
      </c>
      <c r="E46" s="10">
        <f>BPU!D44</f>
        <v>0</v>
      </c>
      <c r="F46" s="10">
        <f t="shared" si="1"/>
        <v>0</v>
      </c>
    </row>
    <row r="47" spans="1:6" ht="12.75" customHeight="1" x14ac:dyDescent="0.2">
      <c r="A47" s="11" t="s">
        <v>42</v>
      </c>
      <c r="B47" s="12" t="s">
        <v>39</v>
      </c>
      <c r="C47" s="11" t="s">
        <v>11</v>
      </c>
      <c r="D47" s="11">
        <v>11</v>
      </c>
      <c r="E47" s="10">
        <f>BPU!D45</f>
        <v>0</v>
      </c>
      <c r="F47" s="10">
        <f t="shared" si="1"/>
        <v>0</v>
      </c>
    </row>
    <row r="48" spans="1:6" ht="12.75" customHeight="1" x14ac:dyDescent="0.2">
      <c r="A48" s="26"/>
      <c r="B48" s="27"/>
      <c r="C48" s="26"/>
      <c r="D48" s="26"/>
      <c r="E48" s="28"/>
      <c r="F48" s="28"/>
    </row>
    <row r="49" spans="1:6" ht="12.75" customHeight="1" x14ac:dyDescent="0.2">
      <c r="A49" s="26"/>
      <c r="B49" s="27"/>
      <c r="C49" s="26"/>
      <c r="D49" s="26"/>
      <c r="E49" s="34" t="s">
        <v>81</v>
      </c>
      <c r="F49" s="34">
        <f>F43+F44+F46+F47</f>
        <v>0</v>
      </c>
    </row>
    <row r="50" spans="1:6" ht="12.75" customHeight="1" x14ac:dyDescent="0.2">
      <c r="A50" s="26"/>
      <c r="B50" s="27"/>
      <c r="C50" s="26"/>
      <c r="D50" s="26"/>
      <c r="E50" s="28"/>
      <c r="F50" s="28"/>
    </row>
    <row r="51" spans="1:6" ht="12.75" customHeight="1" x14ac:dyDescent="0.2">
      <c r="A51" s="26"/>
      <c r="B51" s="27"/>
      <c r="C51" s="26"/>
      <c r="D51" s="26"/>
      <c r="E51" s="28"/>
      <c r="F51" s="28"/>
    </row>
    <row r="52" spans="1:6" ht="12.75" customHeight="1" x14ac:dyDescent="0.2">
      <c r="A52" s="22" t="s">
        <v>128</v>
      </c>
      <c r="B52"/>
      <c r="C52"/>
      <c r="D52"/>
      <c r="E52"/>
      <c r="F52"/>
    </row>
    <row r="53" spans="1:6" ht="12.75" customHeight="1" x14ac:dyDescent="0.2">
      <c r="A53" s="18"/>
      <c r="B53" s="24"/>
      <c r="C53" s="18"/>
      <c r="D53" s="18"/>
      <c r="E53" s="18"/>
      <c r="F53" s="18"/>
    </row>
    <row r="54" spans="1:6" ht="48" customHeight="1" x14ac:dyDescent="0.2">
      <c r="A54" s="31" t="s">
        <v>2</v>
      </c>
      <c r="B54" s="31" t="s">
        <v>3</v>
      </c>
      <c r="C54" s="30" t="s">
        <v>4</v>
      </c>
      <c r="D54" s="31" t="s">
        <v>78</v>
      </c>
      <c r="E54" s="31" t="s">
        <v>5</v>
      </c>
      <c r="F54" s="31" t="s">
        <v>79</v>
      </c>
    </row>
    <row r="55" spans="1:6" ht="12.75" customHeight="1" x14ac:dyDescent="0.2">
      <c r="A55" s="11" t="s">
        <v>43</v>
      </c>
      <c r="B55" s="12" t="s">
        <v>104</v>
      </c>
      <c r="C55" s="11" t="s">
        <v>44</v>
      </c>
      <c r="D55" s="11">
        <v>14</v>
      </c>
      <c r="E55" s="10">
        <f>BPU!D50</f>
        <v>0</v>
      </c>
      <c r="F55" s="10">
        <f t="shared" ref="F55:F62" si="2">ROUND(D55*E55,1)</f>
        <v>0</v>
      </c>
    </row>
    <row r="56" spans="1:6" ht="12.75" customHeight="1" x14ac:dyDescent="0.2">
      <c r="A56" s="11" t="s">
        <v>45</v>
      </c>
      <c r="B56" s="12" t="s">
        <v>103</v>
      </c>
      <c r="C56" s="11" t="s">
        <v>44</v>
      </c>
      <c r="D56" s="11">
        <v>14</v>
      </c>
      <c r="E56" s="10">
        <f>BPU!D51</f>
        <v>0</v>
      </c>
      <c r="F56" s="10">
        <f t="shared" si="2"/>
        <v>0</v>
      </c>
    </row>
    <row r="57" spans="1:6" ht="12.75" customHeight="1" x14ac:dyDescent="0.2">
      <c r="A57" s="11" t="s">
        <v>46</v>
      </c>
      <c r="B57" s="12" t="s">
        <v>113</v>
      </c>
      <c r="C57" s="11" t="s">
        <v>44</v>
      </c>
      <c r="D57" s="11">
        <v>14</v>
      </c>
      <c r="E57" s="10">
        <f>BPU!D52</f>
        <v>0</v>
      </c>
      <c r="F57" s="10">
        <f t="shared" si="2"/>
        <v>0</v>
      </c>
    </row>
    <row r="58" spans="1:6" ht="12.75" customHeight="1" x14ac:dyDescent="0.2">
      <c r="A58" s="11" t="s">
        <v>47</v>
      </c>
      <c r="B58" s="17" t="s">
        <v>100</v>
      </c>
      <c r="C58" s="11" t="s">
        <v>48</v>
      </c>
      <c r="D58" s="11">
        <v>63</v>
      </c>
      <c r="E58" s="10">
        <f>BPU!D53</f>
        <v>0</v>
      </c>
      <c r="F58" s="10">
        <f t="shared" si="2"/>
        <v>0</v>
      </c>
    </row>
    <row r="59" spans="1:6" ht="12.75" customHeight="1" x14ac:dyDescent="0.2">
      <c r="A59" s="11" t="s">
        <v>49</v>
      </c>
      <c r="B59" s="17" t="s">
        <v>101</v>
      </c>
      <c r="C59" s="11" t="s">
        <v>44</v>
      </c>
      <c r="D59" s="11">
        <v>63</v>
      </c>
      <c r="E59" s="10">
        <f>BPU!D54</f>
        <v>0</v>
      </c>
      <c r="F59" s="10">
        <f t="shared" si="2"/>
        <v>0</v>
      </c>
    </row>
    <row r="60" spans="1:6" ht="12.75" customHeight="1" x14ac:dyDescent="0.2">
      <c r="A60" s="11" t="s">
        <v>50</v>
      </c>
      <c r="B60" s="17" t="s">
        <v>114</v>
      </c>
      <c r="C60" s="11" t="s">
        <v>48</v>
      </c>
      <c r="D60" s="11">
        <v>121</v>
      </c>
      <c r="E60" s="10">
        <f>BPU!D55</f>
        <v>0</v>
      </c>
      <c r="F60" s="10">
        <f t="shared" si="2"/>
        <v>0</v>
      </c>
    </row>
    <row r="61" spans="1:6" ht="12.75" customHeight="1" x14ac:dyDescent="0.2">
      <c r="A61" s="11" t="s">
        <v>51</v>
      </c>
      <c r="B61" s="17" t="s">
        <v>102</v>
      </c>
      <c r="C61" s="11" t="s">
        <v>44</v>
      </c>
      <c r="D61" s="11">
        <v>14</v>
      </c>
      <c r="E61" s="10">
        <f>BPU!D56</f>
        <v>0</v>
      </c>
      <c r="F61" s="10">
        <f t="shared" si="2"/>
        <v>0</v>
      </c>
    </row>
    <row r="62" spans="1:6" ht="12.75" customHeight="1" x14ac:dyDescent="0.2">
      <c r="A62" s="11" t="s">
        <v>52</v>
      </c>
      <c r="B62" s="17" t="s">
        <v>115</v>
      </c>
      <c r="C62" s="11" t="s">
        <v>44</v>
      </c>
      <c r="D62" s="11">
        <v>14</v>
      </c>
      <c r="E62" s="10">
        <f>BPU!D57</f>
        <v>0</v>
      </c>
      <c r="F62" s="10">
        <f t="shared" si="2"/>
        <v>0</v>
      </c>
    </row>
    <row r="63" spans="1:6" ht="12.75" customHeight="1" x14ac:dyDescent="0.2">
      <c r="A63"/>
      <c r="B63"/>
      <c r="C63"/>
      <c r="D63"/>
      <c r="E63"/>
      <c r="F63"/>
    </row>
    <row r="64" spans="1:6" ht="12.75" customHeight="1" x14ac:dyDescent="0.2">
      <c r="A64"/>
      <c r="B64"/>
      <c r="C64"/>
      <c r="D64"/>
      <c r="E64" s="34" t="s">
        <v>82</v>
      </c>
      <c r="F64" s="34">
        <f>SUM(F55:F62)</f>
        <v>0</v>
      </c>
    </row>
    <row r="65" spans="1:6" ht="12.75" customHeight="1" x14ac:dyDescent="0.2">
      <c r="A65"/>
      <c r="B65"/>
      <c r="C65"/>
      <c r="D65"/>
      <c r="E65"/>
      <c r="F65"/>
    </row>
    <row r="66" spans="1:6" ht="12.75" customHeight="1" x14ac:dyDescent="0.2">
      <c r="A66" s="25" t="s">
        <v>119</v>
      </c>
    </row>
    <row r="67" spans="1:6" ht="12.75" customHeight="1" x14ac:dyDescent="0.2">
      <c r="A67" s="18"/>
      <c r="B67" s="19"/>
      <c r="C67" s="18"/>
      <c r="D67" s="18"/>
      <c r="E67" s="20"/>
      <c r="F67" s="20"/>
    </row>
    <row r="68" spans="1:6" ht="48" customHeight="1" x14ac:dyDescent="0.2">
      <c r="A68" s="31" t="s">
        <v>2</v>
      </c>
      <c r="B68" s="31" t="s">
        <v>3</v>
      </c>
      <c r="C68" s="30" t="s">
        <v>4</v>
      </c>
      <c r="D68" s="31" t="s">
        <v>78</v>
      </c>
      <c r="E68" s="31" t="s">
        <v>5</v>
      </c>
      <c r="F68" s="31" t="s">
        <v>79</v>
      </c>
    </row>
    <row r="69" spans="1:6" ht="12.75" customHeight="1" x14ac:dyDescent="0.2">
      <c r="A69" s="55" t="s">
        <v>53</v>
      </c>
      <c r="B69" s="55" t="s">
        <v>54</v>
      </c>
      <c r="C69" s="55"/>
      <c r="D69" s="55"/>
      <c r="E69" s="55"/>
      <c r="F69" s="55"/>
    </row>
    <row r="70" spans="1:6" ht="12.75" customHeight="1" x14ac:dyDescent="0.2">
      <c r="A70" s="11" t="s">
        <v>55</v>
      </c>
      <c r="B70" s="12" t="s">
        <v>8</v>
      </c>
      <c r="C70" s="14" t="s">
        <v>9</v>
      </c>
      <c r="D70" s="14">
        <v>27</v>
      </c>
      <c r="E70" s="9">
        <f>BPU!D63</f>
        <v>0</v>
      </c>
      <c r="F70" s="9">
        <f t="shared" ref="F70:F80" si="3">ROUND(D70*E70,1)</f>
        <v>0</v>
      </c>
    </row>
    <row r="71" spans="1:6" ht="12.75" customHeight="1" x14ac:dyDescent="0.2">
      <c r="A71" s="11" t="s">
        <v>56</v>
      </c>
      <c r="B71" s="12" t="s">
        <v>39</v>
      </c>
      <c r="C71" s="11" t="s">
        <v>11</v>
      </c>
      <c r="D71" s="11">
        <v>9</v>
      </c>
      <c r="E71" s="9">
        <f>BPU!D64</f>
        <v>0</v>
      </c>
      <c r="F71" s="9">
        <f t="shared" si="3"/>
        <v>0</v>
      </c>
    </row>
    <row r="72" spans="1:6" ht="12.75" customHeight="1" x14ac:dyDescent="0.2">
      <c r="A72" s="11" t="s">
        <v>57</v>
      </c>
      <c r="B72" s="12" t="s">
        <v>13</v>
      </c>
      <c r="C72" s="14" t="s">
        <v>14</v>
      </c>
      <c r="D72" s="14">
        <v>4</v>
      </c>
      <c r="E72" s="9">
        <f>BPU!D65</f>
        <v>0</v>
      </c>
      <c r="F72" s="9">
        <f t="shared" si="3"/>
        <v>0</v>
      </c>
    </row>
    <row r="73" spans="1:6" ht="12.75" customHeight="1" x14ac:dyDescent="0.2">
      <c r="A73" s="52" t="s">
        <v>105</v>
      </c>
      <c r="B73" s="52"/>
      <c r="C73" s="52"/>
      <c r="D73" s="52"/>
      <c r="E73" s="52"/>
      <c r="F73" s="52"/>
    </row>
    <row r="74" spans="1:6" ht="27" customHeight="1" x14ac:dyDescent="0.2">
      <c r="A74" s="11" t="s">
        <v>58</v>
      </c>
      <c r="B74" s="12" t="s">
        <v>120</v>
      </c>
      <c r="C74" s="21" t="s">
        <v>126</v>
      </c>
      <c r="D74" s="11">
        <v>180</v>
      </c>
      <c r="E74" s="10">
        <f>BPU!D67</f>
        <v>0</v>
      </c>
      <c r="F74" s="10">
        <f t="shared" si="3"/>
        <v>0</v>
      </c>
    </row>
    <row r="75" spans="1:6" ht="27" customHeight="1" x14ac:dyDescent="0.2">
      <c r="A75" s="11" t="s">
        <v>59</v>
      </c>
      <c r="B75" s="12" t="s">
        <v>61</v>
      </c>
      <c r="C75" s="21" t="s">
        <v>126</v>
      </c>
      <c r="D75" s="11">
        <v>2</v>
      </c>
      <c r="E75" s="10">
        <f>BPU!D68</f>
        <v>0</v>
      </c>
      <c r="F75" s="10">
        <f t="shared" si="3"/>
        <v>0</v>
      </c>
    </row>
    <row r="76" spans="1:6" ht="27" customHeight="1" x14ac:dyDescent="0.2">
      <c r="A76" s="11" t="s">
        <v>60</v>
      </c>
      <c r="B76" s="12" t="s">
        <v>63</v>
      </c>
      <c r="C76" s="21" t="s">
        <v>126</v>
      </c>
      <c r="D76" s="11">
        <v>2</v>
      </c>
      <c r="E76" s="10">
        <f>BPU!D69</f>
        <v>0</v>
      </c>
      <c r="F76" s="10">
        <f t="shared" si="3"/>
        <v>0</v>
      </c>
    </row>
    <row r="77" spans="1:6" ht="27" customHeight="1" x14ac:dyDescent="0.2">
      <c r="A77" s="11" t="s">
        <v>62</v>
      </c>
      <c r="B77" s="12" t="s">
        <v>65</v>
      </c>
      <c r="C77" s="21" t="s">
        <v>126</v>
      </c>
      <c r="D77" s="11">
        <v>2</v>
      </c>
      <c r="E77" s="10">
        <f>BPU!D70</f>
        <v>0</v>
      </c>
      <c r="F77" s="10">
        <f t="shared" si="3"/>
        <v>0</v>
      </c>
    </row>
    <row r="78" spans="1:6" ht="27" customHeight="1" x14ac:dyDescent="0.2">
      <c r="A78" s="11" t="s">
        <v>64</v>
      </c>
      <c r="B78" s="12" t="s">
        <v>66</v>
      </c>
      <c r="C78" s="21" t="s">
        <v>126</v>
      </c>
      <c r="D78" s="11">
        <v>2</v>
      </c>
      <c r="E78" s="10">
        <f>BPU!D71</f>
        <v>0</v>
      </c>
      <c r="F78" s="10">
        <f t="shared" si="3"/>
        <v>0</v>
      </c>
    </row>
    <row r="79" spans="1:6" ht="12.75" customHeight="1" x14ac:dyDescent="0.2">
      <c r="A79" s="52" t="s">
        <v>125</v>
      </c>
      <c r="B79" s="52"/>
      <c r="C79" s="52"/>
      <c r="D79" s="52"/>
      <c r="E79" s="52"/>
      <c r="F79" s="52"/>
    </row>
    <row r="80" spans="1:6" ht="25.15" customHeight="1" x14ac:dyDescent="0.2">
      <c r="A80" s="11" t="s">
        <v>67</v>
      </c>
      <c r="B80" s="12" t="s">
        <v>129</v>
      </c>
      <c r="C80" s="21" t="s">
        <v>126</v>
      </c>
      <c r="D80" s="11">
        <v>4</v>
      </c>
      <c r="E80" s="50">
        <f>BPU!D74</f>
        <v>0</v>
      </c>
      <c r="F80" s="50">
        <f t="shared" si="3"/>
        <v>0</v>
      </c>
    </row>
    <row r="81" spans="1:6" ht="12.75" customHeight="1" x14ac:dyDescent="0.2">
      <c r="A81" s="52" t="s">
        <v>121</v>
      </c>
      <c r="B81" s="52"/>
      <c r="C81" s="52"/>
      <c r="D81" s="52"/>
      <c r="E81" s="52"/>
      <c r="F81" s="52"/>
    </row>
    <row r="82" spans="1:6" ht="26.25" customHeight="1" x14ac:dyDescent="0.2">
      <c r="A82" s="11" t="s">
        <v>68</v>
      </c>
      <c r="B82" s="12" t="s">
        <v>112</v>
      </c>
      <c r="C82" s="21" t="s">
        <v>69</v>
      </c>
      <c r="D82" s="21">
        <v>36</v>
      </c>
      <c r="E82" s="10">
        <f>BPU!D76</f>
        <v>0</v>
      </c>
      <c r="F82" s="10">
        <f t="shared" ref="F82:F84" si="4">ROUND(D82*E82,1)</f>
        <v>0</v>
      </c>
    </row>
    <row r="83" spans="1:6" ht="50.1" customHeight="1" x14ac:dyDescent="0.2">
      <c r="A83" s="11" t="s">
        <v>70</v>
      </c>
      <c r="B83" s="29" t="s">
        <v>71</v>
      </c>
      <c r="C83" s="21" t="s">
        <v>72</v>
      </c>
      <c r="D83" s="21">
        <v>72</v>
      </c>
      <c r="E83" s="10">
        <f>BPU!D77</f>
        <v>0</v>
      </c>
      <c r="F83" s="10">
        <f t="shared" si="4"/>
        <v>0</v>
      </c>
    </row>
    <row r="84" spans="1:6" ht="25.5" x14ac:dyDescent="0.2">
      <c r="A84" s="11" t="s">
        <v>85</v>
      </c>
      <c r="B84" s="29" t="s">
        <v>86</v>
      </c>
      <c r="C84" s="21" t="s">
        <v>127</v>
      </c>
      <c r="D84" s="38">
        <v>3</v>
      </c>
      <c r="E84" s="10">
        <f>BPU!D78</f>
        <v>0</v>
      </c>
      <c r="F84" s="10">
        <f t="shared" si="4"/>
        <v>0</v>
      </c>
    </row>
    <row r="85" spans="1:6" x14ac:dyDescent="0.2">
      <c r="A85" s="26"/>
      <c r="B85" s="37"/>
      <c r="C85" s="39"/>
      <c r="D85" s="40"/>
      <c r="E85" s="28"/>
      <c r="F85" s="28"/>
    </row>
    <row r="86" spans="1:6" x14ac:dyDescent="0.2">
      <c r="E86" s="34" t="s">
        <v>83</v>
      </c>
      <c r="F86" s="34">
        <f>F70+F71+F72+F74+F75+F76+F77+F78+F82+F83+F84+F80</f>
        <v>0</v>
      </c>
    </row>
    <row r="87" spans="1:6" x14ac:dyDescent="0.2">
      <c r="A87" s="51"/>
      <c r="B87" s="51"/>
    </row>
    <row r="88" spans="1:6" x14ac:dyDescent="0.2">
      <c r="A88" s="51"/>
      <c r="B88" s="51"/>
      <c r="E88" s="35" t="s">
        <v>84</v>
      </c>
      <c r="F88" s="34">
        <f>F37+F49+F64+F86</f>
        <v>0</v>
      </c>
    </row>
    <row r="89" spans="1:6" x14ac:dyDescent="0.2">
      <c r="A89" s="51"/>
      <c r="B89" s="51"/>
    </row>
  </sheetData>
  <mergeCells count="17">
    <mergeCell ref="A3:F3"/>
    <mergeCell ref="A5:F5"/>
    <mergeCell ref="A20:F20"/>
    <mergeCell ref="A69:F69"/>
    <mergeCell ref="A24:F24"/>
    <mergeCell ref="A28:F28"/>
    <mergeCell ref="A12:F12"/>
    <mergeCell ref="A32:F32"/>
    <mergeCell ref="A16:F16"/>
    <mergeCell ref="A87:B87"/>
    <mergeCell ref="A88:B88"/>
    <mergeCell ref="A89:B89"/>
    <mergeCell ref="A42:F42"/>
    <mergeCell ref="A45:F45"/>
    <mergeCell ref="A73:F73"/>
    <mergeCell ref="A79:F79"/>
    <mergeCell ref="A81:F81"/>
  </mergeCells>
  <phoneticPr fontId="7" type="noConversion"/>
  <printOptions horizontalCentered="1"/>
  <pageMargins left="0.25" right="0.25" top="0.75" bottom="0.75" header="0.3" footer="0.3"/>
  <pageSetup paperSize="9" scale="88" fitToHeight="0" orientation="portrait" r:id="rId1"/>
  <headerFooter>
    <oddFooter>&amp;R&amp;P/&amp;N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2B919F118E5C478E6DF4AA0052E28E" ma:contentTypeVersion="9" ma:contentTypeDescription="Crée un document." ma:contentTypeScope="" ma:versionID="507bf84e1cc2a5dff131706e7217ae3d">
  <xsd:schema xmlns:xsd="http://www.w3.org/2001/XMLSchema" xmlns:xs="http://www.w3.org/2001/XMLSchema" xmlns:p="http://schemas.microsoft.com/office/2006/metadata/properties" xmlns:ns2="7f475d2f-936d-4b0f-8375-9154ff5b59bf" targetNamespace="http://schemas.microsoft.com/office/2006/metadata/properties" ma:root="true" ma:fieldsID="25fea0ecb02bf2664e13110168912627" ns2:_="">
    <xsd:import namespace="7f475d2f-936d-4b0f-8375-9154ff5b5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475d2f-936d-4b0f-8375-9154ff5b59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d1c26fe-f8c8-469b-99e2-e59455191e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475d2f-936d-4b0f-8375-9154ff5b59bf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4AD04-A988-47D8-8E53-20987E775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475d2f-936d-4b0f-8375-9154ff5b59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3C1811-49C1-4629-9F66-E268EACCB40E}">
  <ds:schemaRefs>
    <ds:schemaRef ds:uri="http://purl.org/dc/elements/1.1/"/>
    <ds:schemaRef ds:uri="http://schemas.microsoft.com/office/2006/documentManagement/types"/>
    <ds:schemaRef ds:uri="http://purl.org/dc/terms/"/>
    <ds:schemaRef ds:uri="7f475d2f-936d-4b0f-8375-9154ff5b59bf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9E7D55-F591-46BA-8577-6C9A77C84E1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4627281-F86D-46B1-A167-7698FD09F8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Exemples</vt:lpstr>
      <vt:lpstr>BPU</vt:lpstr>
      <vt:lpstr>DQE</vt:lpstr>
      <vt:lpstr>BPU!Impression_des_titres</vt:lpstr>
      <vt:lpstr>DQE!Impression_des_titres</vt:lpstr>
      <vt:lpstr>BPU!Zone_d_impression</vt:lpstr>
      <vt:lpstr>DQE!Zone_d_impression</vt:lpstr>
      <vt:lpstr>Exemples!Zone_d_impression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Fanny Berthe</dc:creator>
  <cp:keywords/>
  <dc:description/>
  <cp:lastModifiedBy>Jules Geoffroy</cp:lastModifiedBy>
  <cp:revision/>
  <cp:lastPrinted>2026-01-23T14:39:43Z</cp:lastPrinted>
  <dcterms:created xsi:type="dcterms:W3CDTF">2021-04-09T08:26:26Z</dcterms:created>
  <dcterms:modified xsi:type="dcterms:W3CDTF">2026-07-30T14:54:27Z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123600.000000000</vt:lpwstr>
  </property>
  <property fmtid="{D5CDD505-2E9C-101B-9397-08002B2CF9AE}" pid="3" name="MediaServiceImageTags">
    <vt:lpwstr/>
  </property>
  <property fmtid="{D5CDD505-2E9C-101B-9397-08002B2CF9AE}" pid="4" name="ContentTypeId">
    <vt:lpwstr>0x010100262B919F118E5C478E6DF4AA0052E28E</vt:lpwstr>
  </property>
</Properties>
</file>